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D:\МБУ УпЖВ\актуализация МКД по ф. 101\2024\МКД 2024 (форма №101)\2024\ф. 101 Дербент 2024\"/>
    </mc:Choice>
  </mc:AlternateContent>
  <xr:revisionPtr revIDLastSave="0" documentId="13_ncr:1_{DE81321F-BDC6-4AD4-BF8B-75214815287C}" xr6:coauthVersionLast="45" xr6:coauthVersionMax="45" xr10:uidLastSave="{00000000-0000-0000-0000-000000000000}"/>
  <bookViews>
    <workbookView xWindow="-120" yWindow="-120" windowWidth="29040" windowHeight="15720" tabRatio="889" xr2:uid="{00000000-000D-0000-FFFF-FFFF00000000}"/>
  </bookViews>
  <sheets>
    <sheet name="Cведения о многоквартирном доме" sheetId="1" r:id="rId1"/>
    <sheet name="Собственники помещений" sheetId="7" r:id="rId2"/>
    <sheet name="Техническое состояние" sheetId="3" r:id="rId3"/>
    <sheet name="Лифт" sheetId="4" r:id="rId4"/>
    <sheet name="Способ управления МКД" sheetId="13" r:id="rId5"/>
    <sheet name="Ресурсоснабжение" sheetId="11" r:id="rId6"/>
    <sheet name="Справочники" sheetId="12" r:id="rId7"/>
    <sheet name="Лист1" sheetId="10" state="hidden" r:id="rId8"/>
  </sheets>
  <definedNames>
    <definedName name="_xlnm._FilterDatabase" localSheetId="2" hidden="1">'Техническое состояние'!$A$1:$D$133</definedName>
    <definedName name="авар">Справочники!$A$75:$A$76</definedName>
    <definedName name="арх">Справочники!$A$166:$A$167</definedName>
    <definedName name="газ">Справочники!$A$109:$A$111</definedName>
    <definedName name="гвс">Справочники!$A$88:$A$93</definedName>
    <definedName name="жск">Справочники!$A$246:$H$272</definedName>
    <definedName name="канализац">Справочники!$A$103:$A$105</definedName>
    <definedName name="кровля">Справочники!$A$184:$A$190</definedName>
    <definedName name="маткровли">Справочники!$A$193:$A$201</definedName>
    <definedName name="отопл">Справочники!$A$80:$A$84</definedName>
    <definedName name="совет">Справочники!$A$70:$A$71</definedName>
    <definedName name="стены">Справочники!$A$115:$A$137</definedName>
    <definedName name="тип_здания">Справочники!$A$159:$A$162</definedName>
    <definedName name="тип_нп">Справочники!$A$3:$A$10</definedName>
    <definedName name="тип_ул">Справочники!$A$14:$A$58</definedName>
    <definedName name="тсж">Справочники!$A$246:$A$272</definedName>
    <definedName name="управл">Справочники!$A$62:$A$66</definedName>
    <definedName name="фасад">Справочники!$A$171:$A$181</definedName>
    <definedName name="фундамент">Справочники!$A$141:$A$155</definedName>
    <definedName name="хвс">Справочники!$A$97:$A$99</definedName>
  </definedNames>
  <calcPr calcId="191029"/>
</workbook>
</file>

<file path=xl/calcChain.xml><?xml version="1.0" encoding="utf-8"?>
<calcChain xmlns="http://schemas.openxmlformats.org/spreadsheetml/2006/main">
  <c r="C5" i="13" l="1"/>
  <c r="C13" i="13" l="1"/>
  <c r="C12" i="13"/>
  <c r="C11" i="13"/>
  <c r="C9" i="13"/>
  <c r="C8" i="13"/>
  <c r="C7" i="13"/>
  <c r="C6" i="13"/>
  <c r="E24" i="7" l="1"/>
  <c r="E23" i="7"/>
  <c r="E22" i="7"/>
  <c r="E21" i="7"/>
  <c r="E20" i="7"/>
  <c r="E19" i="7"/>
  <c r="E18" i="7"/>
  <c r="E17" i="7"/>
  <c r="E16" i="7"/>
  <c r="E15" i="7"/>
  <c r="E14" i="7"/>
  <c r="E13" i="7"/>
  <c r="E12" i="7"/>
  <c r="E11" i="7"/>
  <c r="E10" i="7"/>
  <c r="E9" i="7"/>
  <c r="E8" i="7"/>
  <c r="E7" i="7"/>
  <c r="E6" i="7"/>
  <c r="E5" i="7"/>
  <c r="E4" i="7"/>
  <c r="E3" i="7"/>
  <c r="E2" i="7"/>
</calcChain>
</file>

<file path=xl/sharedStrings.xml><?xml version="1.0" encoding="utf-8"?>
<sst xmlns="http://schemas.openxmlformats.org/spreadsheetml/2006/main" count="2118" uniqueCount="1302">
  <si>
    <t>Утверждена</t>
  </si>
  <si>
    <t>Форма предоставления информации о многоквартирных домах, предназначенная для формирования региональных программ капитального ремонта общего имущества в этих домах в  Республике Дагестан</t>
  </si>
  <si>
    <t>1. Общие сведения о многоквартирном доме</t>
  </si>
  <si>
    <r>
      <t xml:space="preserve">№ </t>
    </r>
    <r>
      <rPr>
        <b/>
        <sz val="10"/>
        <rFont val="Arial"/>
        <family val="2"/>
        <charset val="204"/>
      </rPr>
      <t>п/п</t>
    </r>
  </si>
  <si>
    <t>Наименование</t>
  </si>
  <si>
    <t>Информация</t>
  </si>
  <si>
    <t>Примечания</t>
  </si>
  <si>
    <t>Инвентарный номер земельного участка (если имеется)</t>
  </si>
  <si>
    <t>указывается номер,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t>
  </si>
  <si>
    <t>Кадастровый номер земельного участка (если имеется)</t>
  </si>
  <si>
    <t>указывается номер, присвоенный объектам недвижимости органом кадастрового учета, после внесения объекта в государственный кадастр недвижимости</t>
  </si>
  <si>
    <t>Технические характеристики многоквартирного дома</t>
  </si>
  <si>
    <t>4</t>
  </si>
  <si>
    <t>Серия, тип проекта здания</t>
  </si>
  <si>
    <t>указывается тип, серия проекта дома - типы домов массовых серий (панельный, блочный, кирпичный)</t>
  </si>
  <si>
    <t>5</t>
  </si>
  <si>
    <t xml:space="preserve">Год ввода в эксплуатацию </t>
  </si>
  <si>
    <t>указывается год начала эксплутации здания</t>
  </si>
  <si>
    <t>6</t>
  </si>
  <si>
    <t>Этажность дома</t>
  </si>
  <si>
    <t>указывается количество этажей дома</t>
  </si>
  <si>
    <t>7</t>
  </si>
  <si>
    <t>Кол-во подъездов</t>
  </si>
  <si>
    <t>указывается количество подъездов в доме</t>
  </si>
  <si>
    <t>Количество этажей, наименьшее</t>
  </si>
  <si>
    <t>ед.</t>
  </si>
  <si>
    <t>Количество этажей, наибольшее</t>
  </si>
  <si>
    <t>10</t>
  </si>
  <si>
    <t>Количество зарегистрированных в жилом помещении в многоквартирном доме</t>
  </si>
  <si>
    <t>чел.</t>
  </si>
  <si>
    <t>Количество фактически проживающих граждан в жилом помещении (при наличии)</t>
  </si>
  <si>
    <t>Принадлежность к памятнику архитектуры</t>
  </si>
  <si>
    <t>да / нет</t>
  </si>
  <si>
    <t>Общая площадь дома</t>
  </si>
  <si>
    <t>сумма площадей всех жилых и нежилых помещений многоквартирного дома, встроенных шкафов, лоджий, балконов, веранд, террас и холодных кладовых</t>
  </si>
  <si>
    <t>Места общего пользования</t>
  </si>
  <si>
    <t>Лестничные марши и площадки</t>
  </si>
  <si>
    <r>
      <t>м</t>
    </r>
    <r>
      <rPr>
        <i/>
        <vertAlign val="superscript"/>
        <sz val="10"/>
        <rFont val="Arial"/>
        <family val="2"/>
        <charset val="204"/>
      </rPr>
      <t>2</t>
    </r>
  </si>
  <si>
    <t>Коридоры мест общего пользования</t>
  </si>
  <si>
    <t>Технические помещения</t>
  </si>
  <si>
    <t xml:space="preserve">Техническое подполье (технический подвал) </t>
  </si>
  <si>
    <t>Технический этаж (между этажами)</t>
  </si>
  <si>
    <t>Технические чердаки</t>
  </si>
  <si>
    <t>Иные технические помещения (мастерские, электрощитовые, водомерные узлы и др.)</t>
  </si>
  <si>
    <t xml:space="preserve">Площадь подвалов      </t>
  </si>
  <si>
    <t>Площадь чердаков</t>
  </si>
  <si>
    <r>
      <t>Жилые помещения</t>
    </r>
    <r>
      <rPr>
        <i/>
        <sz val="10"/>
        <rFont val="Arial"/>
        <family val="2"/>
        <charset val="204"/>
      </rPr>
      <t xml:space="preserve">  </t>
    </r>
  </si>
  <si>
    <t xml:space="preserve">Общее количество </t>
  </si>
  <si>
    <t>количество изолированных помещений дома, которые являются недвижимым имуществом и пригодны для постоянного проживания граждан, с указанием площади</t>
  </si>
  <si>
    <t>Количество помещений находящихся в частной собственности</t>
  </si>
  <si>
    <t>количество изолированных помещений дома, которые являются недвижимым имуществом и пригодны для постоянного проживания граждан, находящихся в собственности граждан и в собственности юридических лиц, с указанием площади</t>
  </si>
  <si>
    <t>Количество помещений находящихся в муниципальной собственности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</si>
  <si>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муниципальным образованиям, с указанием площади</t>
  </si>
  <si>
    <t>Количество помещений находящихся в государственной собственности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</si>
  <si>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Российской Федерации, и жилых помещений, принадлежащих на праве собственности субъектам Российской Федерации, с указанием площади</t>
  </si>
  <si>
    <r>
      <t>Характеристика помещений (квартир)</t>
    </r>
    <r>
      <rPr>
        <i/>
        <sz val="10"/>
        <rFont val="Arial"/>
        <family val="2"/>
        <charset val="204"/>
      </rPr>
      <t xml:space="preserve">  </t>
    </r>
  </si>
  <si>
    <t>Отдельные квартиры</t>
  </si>
  <si>
    <t>1-комнатные</t>
  </si>
  <si>
    <t>указывается количество и вид собственности (частная, государственная, муниципальная)</t>
  </si>
  <si>
    <t>2-комнатные</t>
  </si>
  <si>
    <t>3-комнатные</t>
  </si>
  <si>
    <t>4-комнатные</t>
  </si>
  <si>
    <t>5-комнатные</t>
  </si>
  <si>
    <t>6-комнатные</t>
  </si>
  <si>
    <t>7 и более комнат</t>
  </si>
  <si>
    <r>
      <t>Квартиры коммунального заселения</t>
    </r>
    <r>
      <rPr>
        <i/>
        <sz val="10"/>
        <rFont val="Arial"/>
        <family val="2"/>
        <charset val="204"/>
      </rPr>
      <t xml:space="preserve">  </t>
    </r>
  </si>
  <si>
    <r>
      <t>Общежития</t>
    </r>
    <r>
      <rPr>
        <sz val="10"/>
        <rFont val="Arial"/>
        <family val="2"/>
        <charset val="204"/>
      </rPr>
      <t xml:space="preserve">  </t>
    </r>
  </si>
  <si>
    <t>Количество комнат в общежитии</t>
  </si>
  <si>
    <t>шт.</t>
  </si>
  <si>
    <t>Общая площадь помещений</t>
  </si>
  <si>
    <t>Жилая площадь помещений</t>
  </si>
  <si>
    <t>Количество встроенных (пристроенных) нежилых помещений</t>
  </si>
  <si>
    <t>Общая площадь встроенных (пристроенных) нежилых помещений</t>
  </si>
  <si>
    <t xml:space="preserve">Нежилые помещения  </t>
  </si>
  <si>
    <t>общее количество</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</si>
  <si>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t>
  </si>
  <si>
    <t>количество помещений находящихся в частной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</si>
  <si>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находящихся в собственности граждан и в собственности юридических лиц</t>
  </si>
  <si>
    <t>количество помещений находящихся в муниципальной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</si>
  <si>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муниципальным образованиям</t>
  </si>
  <si>
    <t>количество помещений находящихся в государственной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</si>
  <si>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Российской Федерации, и жилых помещений, принадлежащих на праве собственности субъектам Российской Федерации</t>
  </si>
  <si>
    <t>Энергоэффективность</t>
  </si>
  <si>
    <t>Класс энергетической эффективности многоквартирного дома</t>
  </si>
  <si>
    <t>Дата проведения энергетического обследования</t>
  </si>
  <si>
    <t>указывается дата проведения последнего энергетического обследования</t>
  </si>
  <si>
    <t>3.1. Сведения о техническом состоянии многоквартирного дома</t>
  </si>
  <si>
    <t>№ п/п</t>
  </si>
  <si>
    <t xml:space="preserve">Фундамент  </t>
  </si>
  <si>
    <t>Ремонт</t>
  </si>
  <si>
    <t>год проведения последнего капитального ремонта</t>
  </si>
  <si>
    <t>указывается год проведения ремонта</t>
  </si>
  <si>
    <t>стоимость работ последнего капитального ремонта</t>
  </si>
  <si>
    <t>указывается стоимость выполненных работ в тыс. рублей</t>
  </si>
  <si>
    <t>перечень выполненных работ</t>
  </si>
  <si>
    <t>указывается перечень выполненных работ</t>
  </si>
  <si>
    <t>Осмотр</t>
  </si>
  <si>
    <t>площадь</t>
  </si>
  <si>
    <t>указывается общая площадь в м2</t>
  </si>
  <si>
    <t>процент износа по результатам последнего осмотра</t>
  </si>
  <si>
    <t>результаты последнего осмотра</t>
  </si>
  <si>
    <t>указывается необходимость проведения ремонта и перечень рекомендуемых работ</t>
  </si>
  <si>
    <t>Предельный срок проведения капитального ремонта, эксплуатационный ресурс</t>
  </si>
  <si>
    <t xml:space="preserve">указывается минимальная продолжительность эксплуатации (год проведения капитального ремонта) </t>
  </si>
  <si>
    <t>Кровля</t>
  </si>
  <si>
    <t>Фасад</t>
  </si>
  <si>
    <t>Сведения о техническом состоянии инженерных систем для подачи ресурсов, необходимых для предоставления коммунальных услуг:</t>
  </si>
  <si>
    <t xml:space="preserve">Водоснабжение </t>
  </si>
  <si>
    <t>Отпуск производится</t>
  </si>
  <si>
    <t xml:space="preserve">указать наличие централизованного, либо указать источник  </t>
  </si>
  <si>
    <t xml:space="preserve">наличие (отсутствие) технической возможности установки квартирных и общедомовых приборов учета </t>
  </si>
  <si>
    <t>указывается имеется или неимеется водможность установления квартирных и общедомовых приборов учета</t>
  </si>
  <si>
    <t xml:space="preserve">Водоотведение </t>
  </si>
  <si>
    <t xml:space="preserve">перечень выполненных работ </t>
  </si>
  <si>
    <t>Электроснабжение</t>
  </si>
  <si>
    <t>Газоснабжение</t>
  </si>
  <si>
    <t>Теплоснабжение</t>
  </si>
  <si>
    <t>Общий износ жилого дома</t>
  </si>
  <si>
    <t>Сведения о наличии общедомовых приборов учета энергетических ресурсов:</t>
  </si>
  <si>
    <t>количество точек ввода</t>
  </si>
  <si>
    <t xml:space="preserve">указывается количество установленных приборов учета </t>
  </si>
  <si>
    <t xml:space="preserve">Сведения о признании дома аварийным </t>
  </si>
  <si>
    <t xml:space="preserve">указываются реквизиты документа о признании дома аварийным </t>
  </si>
  <si>
    <t>3.2. Сведения о техническом состоянии лифтового оборудования</t>
  </si>
  <si>
    <t>Количество лифтов</t>
  </si>
  <si>
    <t>Лифт 1</t>
  </si>
  <si>
    <t>год ввода в эксплуатацию</t>
  </si>
  <si>
    <t xml:space="preserve">указывается год </t>
  </si>
  <si>
    <t>грузоподъемность</t>
  </si>
  <si>
    <t>кг</t>
  </si>
  <si>
    <t>количество остановок</t>
  </si>
  <si>
    <t>плановый срок замены (вывода из эксплуатации)</t>
  </si>
  <si>
    <t>указывается год</t>
  </si>
  <si>
    <t>изготовитель</t>
  </si>
  <si>
    <t>Лифт 2</t>
  </si>
  <si>
    <t>ОГРН</t>
  </si>
  <si>
    <t>КПП</t>
  </si>
  <si>
    <t>ИНН</t>
  </si>
  <si>
    <t>цифровой код, упорядочивающий учет налогоплательщиков в Российской Федерации</t>
  </si>
  <si>
    <t>ФИО лица имеющего право действовать без доверенности от имени юридического лица</t>
  </si>
  <si>
    <t>указывается ФИО лица</t>
  </si>
  <si>
    <t>Телефон, факс</t>
  </si>
  <si>
    <t>Официальный сайт в сети интернет</t>
  </si>
  <si>
    <t>официальный сайт в сети интеренет (при наличии)</t>
  </si>
  <si>
    <t>Адрес электронной почты</t>
  </si>
  <si>
    <t>адрес для передачи электронных сообщений в сети Интеренет</t>
  </si>
  <si>
    <t>Адрес фактический</t>
  </si>
  <si>
    <t>Адрес юридический</t>
  </si>
  <si>
    <t>наименование субъекта Российской Федерации, района, города, иного населенного пункта, улицы, номер дома, помещения</t>
  </si>
  <si>
    <t>Дата начала обслуживания дома</t>
  </si>
  <si>
    <t>5. Сведения о ресурсоснабжающих организациях</t>
  </si>
  <si>
    <t>Отопление:</t>
  </si>
  <si>
    <t xml:space="preserve">Наименование лица </t>
  </si>
  <si>
    <t xml:space="preserve">указывается полное и сокращенное фирменное наименование юридического лица </t>
  </si>
  <si>
    <t>основной государственный регистрационный номер, дата его присвоения и наименование органа, принявшего решение о регистраци</t>
  </si>
  <si>
    <t>указывается код причины постановки на учет лица, девятизначный цифровой код</t>
  </si>
  <si>
    <t>контактный номер телефона, номер для передачи факсимильных сообщений</t>
  </si>
  <si>
    <t>почтовый адрес, адрес фактического местонахождения</t>
  </si>
  <si>
    <t>Режим работы</t>
  </si>
  <si>
    <t>режим работы, в том числе часы личного приема граждан сотрудниками организации и работы диспетчерских служб</t>
  </si>
  <si>
    <t>указывается календарная дата, с которой осуществляется подача тепловой энергии в многоквартирный дом данной организацией</t>
  </si>
  <si>
    <t>Электроснабжение:</t>
  </si>
  <si>
    <t>указывается календарная дата, с которой осуществляется подача электрической энергии в многоквартирный дом данной организацией</t>
  </si>
  <si>
    <t>Газоснабжение:</t>
  </si>
  <si>
    <t>указывается календарная дата, с которой осуществляется подача газа в многоквартирный дом данной организацией</t>
  </si>
  <si>
    <t>Горячее водоснабжение:</t>
  </si>
  <si>
    <t>указывается календарная дата, с которой осуществляется подача горячей воды в многоквартирный дом данной организацией</t>
  </si>
  <si>
    <t>Холодное водоснабжение:</t>
  </si>
  <si>
    <t>указывается календарная дата, с которой осуществляется подача холодной воды в многоквартирный дом данной организацией</t>
  </si>
  <si>
    <t>Водоотведение:</t>
  </si>
  <si>
    <t>указывается календарная дата, с которой осуществляется водоотведение в многоквартирном доме данной организацией</t>
  </si>
  <si>
    <t>указывается наименование города, района, иного населенного пункта</t>
  </si>
  <si>
    <t>Информация о многоквартирном доме</t>
  </si>
  <si>
    <t>1.1</t>
  </si>
  <si>
    <t>1.2</t>
  </si>
  <si>
    <t>1.3</t>
  </si>
  <si>
    <t>1.4</t>
  </si>
  <si>
    <t>1.5</t>
  </si>
  <si>
    <t>1.6</t>
  </si>
  <si>
    <t>2</t>
  </si>
  <si>
    <t>2.1</t>
  </si>
  <si>
    <t>2.2</t>
  </si>
  <si>
    <t>2.3</t>
  </si>
  <si>
    <t>2.4</t>
  </si>
  <si>
    <t>2.5</t>
  </si>
  <si>
    <t>2.6</t>
  </si>
  <si>
    <t>2.7</t>
  </si>
  <si>
    <t>2.8</t>
  </si>
  <si>
    <t>2.9</t>
  </si>
  <si>
    <t>2.10</t>
  </si>
  <si>
    <t>2.11</t>
  </si>
  <si>
    <t>3</t>
  </si>
  <si>
    <t>3.1</t>
  </si>
  <si>
    <t>3.2</t>
  </si>
  <si>
    <t>указывается наименование улицы согласно ФИАС (Федеральная информационная адресная система)</t>
  </si>
  <si>
    <t>указывается номер дома (номер дома, литер, корпус)</t>
  </si>
  <si>
    <t>указывается класификационный код дома согласно ФИАС</t>
  </si>
  <si>
    <t>Муниципальное образование</t>
  </si>
  <si>
    <t>Улица</t>
  </si>
  <si>
    <t>Номер дома</t>
  </si>
  <si>
    <t>Класификационный код</t>
  </si>
  <si>
    <t>4.1</t>
  </si>
  <si>
    <t>4.2</t>
  </si>
  <si>
    <t>4.3</t>
  </si>
  <si>
    <t>4.4</t>
  </si>
  <si>
    <t>4.5</t>
  </si>
  <si>
    <t>4.6</t>
  </si>
  <si>
    <t>5.1</t>
  </si>
  <si>
    <t>5.2</t>
  </si>
  <si>
    <t>5.3</t>
  </si>
  <si>
    <t>5.4</t>
  </si>
  <si>
    <t>6.1</t>
  </si>
  <si>
    <t>6.2</t>
  </si>
  <si>
    <t>6.3</t>
  </si>
  <si>
    <t>6.4</t>
  </si>
  <si>
    <t>6.5</t>
  </si>
  <si>
    <t>6.6</t>
  </si>
  <si>
    <t>6.7</t>
  </si>
  <si>
    <t>7.1</t>
  </si>
  <si>
    <t>7.2</t>
  </si>
  <si>
    <t>7.3</t>
  </si>
  <si>
    <t>7.4</t>
  </si>
  <si>
    <t>7.5</t>
  </si>
  <si>
    <t>7.6</t>
  </si>
  <si>
    <t>8</t>
  </si>
  <si>
    <t>8.1</t>
  </si>
  <si>
    <t>8.2</t>
  </si>
  <si>
    <t>8.3</t>
  </si>
  <si>
    <t>8.4</t>
  </si>
  <si>
    <t>8.5</t>
  </si>
  <si>
    <t>9</t>
  </si>
  <si>
    <t>9.1</t>
  </si>
  <si>
    <t>9.2</t>
  </si>
  <si>
    <t>9.3</t>
  </si>
  <si>
    <t>9.4</t>
  </si>
  <si>
    <t>10.1</t>
  </si>
  <si>
    <t>10.2</t>
  </si>
  <si>
    <t>есть/нет</t>
  </si>
  <si>
    <t>наличие конструктивного элемента</t>
  </si>
  <si>
    <t>указывается % износа (число не более 100)</t>
  </si>
  <si>
    <t>Количество точек ввода тепловой энергии</t>
  </si>
  <si>
    <t>указывается количество точек ввода</t>
  </si>
  <si>
    <t>Количество установленных приборов учета тепловой энергии</t>
  </si>
  <si>
    <t>Количество точек ввода ХВС</t>
  </si>
  <si>
    <t>Количество установленных приборов учета ХВС</t>
  </si>
  <si>
    <t>Количество точек ввода ГВС</t>
  </si>
  <si>
    <t>Количество точек ввода электроснабжения</t>
  </si>
  <si>
    <t>Количество установленных приборов учета ГВС</t>
  </si>
  <si>
    <t>Количество установленных приборов учета электроснабжения</t>
  </si>
  <si>
    <t>Количество точек ввода газоснабжения</t>
  </si>
  <si>
    <t>Количество установленных приборов учета газоснабжения</t>
  </si>
  <si>
    <t>указывается год проведения ремонта или не проводился (год - указывается в числовом формате без иных символов)</t>
  </si>
  <si>
    <t>Количество помещений всего</t>
  </si>
  <si>
    <t>1.7</t>
  </si>
  <si>
    <t>1.8</t>
  </si>
  <si>
    <t>1.9</t>
  </si>
  <si>
    <t>3.3</t>
  </si>
  <si>
    <t>3.4</t>
  </si>
  <si>
    <t>3.5</t>
  </si>
  <si>
    <t>3.6</t>
  </si>
  <si>
    <t>3.7</t>
  </si>
  <si>
    <t>4.7</t>
  </si>
  <si>
    <t>4.8</t>
  </si>
  <si>
    <t>5.5</t>
  </si>
  <si>
    <t>5.6</t>
  </si>
  <si>
    <t>5.7</t>
  </si>
  <si>
    <t>5.8</t>
  </si>
  <si>
    <t>5.9</t>
  </si>
  <si>
    <t>6.8</t>
  </si>
  <si>
    <t>7.7</t>
  </si>
  <si>
    <t>8.6</t>
  </si>
  <si>
    <t>8.7</t>
  </si>
  <si>
    <t>8.8</t>
  </si>
  <si>
    <t>8.9</t>
  </si>
  <si>
    <t>9.5</t>
  </si>
  <si>
    <t>9.6</t>
  </si>
  <si>
    <t>9.7</t>
  </si>
  <si>
    <t>9.8</t>
  </si>
  <si>
    <t>9.9</t>
  </si>
  <si>
    <t>10.3</t>
  </si>
  <si>
    <t>11.1</t>
  </si>
  <si>
    <t>11.2</t>
  </si>
  <si>
    <t>10.4</t>
  </si>
  <si>
    <t>10.5</t>
  </si>
  <si>
    <t>10.6</t>
  </si>
  <si>
    <t>10.7</t>
  </si>
  <si>
    <t>10.8</t>
  </si>
  <si>
    <t>10.9</t>
  </si>
  <si>
    <t>10.10</t>
  </si>
  <si>
    <t>10.11</t>
  </si>
  <si>
    <t>10.12</t>
  </si>
  <si>
    <t>10.13</t>
  </si>
  <si>
    <t>10.14</t>
  </si>
  <si>
    <t>10.15</t>
  </si>
  <si>
    <t>11</t>
  </si>
  <si>
    <t>12</t>
  </si>
  <si>
    <t>12.1</t>
  </si>
  <si>
    <t>12.2</t>
  </si>
  <si>
    <t>Лифт 3</t>
  </si>
  <si>
    <t>Лифт 4</t>
  </si>
  <si>
    <t>Лифт 5</t>
  </si>
  <si>
    <t>Лифт 6</t>
  </si>
  <si>
    <t>Лифт 7</t>
  </si>
  <si>
    <t>Лифт 8</t>
  </si>
  <si>
    <t>Лифт 9</t>
  </si>
  <si>
    <t>Лифт 10</t>
  </si>
  <si>
    <t>11.3</t>
  </si>
  <si>
    <t>11.4</t>
  </si>
  <si>
    <t>11.5</t>
  </si>
  <si>
    <t>11.6</t>
  </si>
  <si>
    <t>1.10</t>
  </si>
  <si>
    <t>1.11</t>
  </si>
  <si>
    <t>1.12</t>
  </si>
  <si>
    <t>2.12</t>
  </si>
  <si>
    <t>3.8</t>
  </si>
  <si>
    <t>3.9</t>
  </si>
  <si>
    <t>3.10</t>
  </si>
  <si>
    <t>3.11</t>
  </si>
  <si>
    <t>3.12</t>
  </si>
  <si>
    <t>4.9</t>
  </si>
  <si>
    <t>4.10</t>
  </si>
  <si>
    <t>4.11</t>
  </si>
  <si>
    <t>4.12</t>
  </si>
  <si>
    <t>5.10</t>
  </si>
  <si>
    <t>5.11</t>
  </si>
  <si>
    <t>5.12</t>
  </si>
  <si>
    <t>6.9</t>
  </si>
  <si>
    <t>6.10</t>
  </si>
  <si>
    <t>6.11</t>
  </si>
  <si>
    <t>6.12</t>
  </si>
  <si>
    <t>Материал кровли</t>
  </si>
  <si>
    <t>Кирпич</t>
  </si>
  <si>
    <t>Ленточный бутобетонный</t>
  </si>
  <si>
    <t>Тип фундамента</t>
  </si>
  <si>
    <t>Материал стен</t>
  </si>
  <si>
    <t>Центральное</t>
  </si>
  <si>
    <t>Квартирное</t>
  </si>
  <si>
    <t>Площадь</t>
  </si>
  <si>
    <t>указывается изготовитель</t>
  </si>
  <si>
    <t>Дата первой приватизации</t>
  </si>
  <si>
    <t>указывается дата первой приватизации (дд.мм.гг.)</t>
  </si>
  <si>
    <t>Кадастровый номер объекта капитального строительства</t>
  </si>
  <si>
    <t>указывается номер, присвоенный объекту капитального строительства органом кадастрового учета, после внесения объекта в государственный кадастр недвижимости</t>
  </si>
  <si>
    <t>2.13</t>
  </si>
  <si>
    <t>Длина дома</t>
  </si>
  <si>
    <t>Ширина дома</t>
  </si>
  <si>
    <t>м.</t>
  </si>
  <si>
    <t>Высота дома</t>
  </si>
  <si>
    <t>2.14</t>
  </si>
  <si>
    <t>Наличие мансарды</t>
  </si>
  <si>
    <t>2.15</t>
  </si>
  <si>
    <t>указать тип фундамента</t>
  </si>
  <si>
    <t>Тип кровли</t>
  </si>
  <si>
    <t>указывается материал кровли</t>
  </si>
  <si>
    <t>указывается тип кровли</t>
  </si>
  <si>
    <t>указывается материал облицовски фасада</t>
  </si>
  <si>
    <t>Материал труб водоснабжения</t>
  </si>
  <si>
    <t>указывается материал труб</t>
  </si>
  <si>
    <t>Материал труб водоотведения</t>
  </si>
  <si>
    <t>Материал труб газоснабжения</t>
  </si>
  <si>
    <t>8.10</t>
  </si>
  <si>
    <t>Материал труб теплоснабжения</t>
  </si>
  <si>
    <t>9.10</t>
  </si>
  <si>
    <t>2.16</t>
  </si>
  <si>
    <t>Материал облицовки фасада</t>
  </si>
  <si>
    <t>указывается материал стен</t>
  </si>
  <si>
    <t>Профнастил</t>
  </si>
  <si>
    <t>Тип фасада</t>
  </si>
  <si>
    <t>Металопластиковые трубы</t>
  </si>
  <si>
    <t>указывается тип фасада</t>
  </si>
  <si>
    <t>Правила определения класса энергетической эффективности устанавливаются Министерством регионального развития Российской Федерации (приказ от 08.04.2011 № 161)</t>
  </si>
  <si>
    <t>Год проведения последнего капитального ремонта</t>
  </si>
  <si>
    <t>Перечень выполненных работ</t>
  </si>
  <si>
    <t>Процент износа по результатам последнего осмотра</t>
  </si>
  <si>
    <t>Результаты последнего осмотра</t>
  </si>
  <si>
    <t>год ввода в эксплуатацию приборов учета тепловой энергии</t>
  </si>
  <si>
    <t>год ввода в эксплуатацию приборов учета ХВС</t>
  </si>
  <si>
    <t>год ввода в эксплуатацию приборов учета ГВС</t>
  </si>
  <si>
    <t>год ввода в эксплуатацию приборов учета электроснабжения</t>
  </si>
  <si>
    <t>год ввода в эксплуатацию  приборов учета газоснабжения</t>
  </si>
  <si>
    <t>Cостояние МКД</t>
  </si>
  <si>
    <t>приказом Министерства строительства, архитектуры и                                   жилищно-коммунального хозяйства Республики Дагестан</t>
  </si>
  <si>
    <t>-</t>
  </si>
  <si>
    <t>нет</t>
  </si>
  <si>
    <t>0</t>
  </si>
  <si>
    <t>Жилое</t>
  </si>
  <si>
    <t>В+</t>
  </si>
  <si>
    <t>не признан</t>
  </si>
  <si>
    <t>квартирное</t>
  </si>
  <si>
    <t>понедельник - суббота с 8:00 до 17:00, перерыв с 12:00 по 13:00, дежурные 24 ч.</t>
  </si>
  <si>
    <t>Хаметов С.А.</t>
  </si>
  <si>
    <t>4-23-40</t>
  </si>
  <si>
    <t>г. Дербент, ул. Ленина, 1</t>
  </si>
  <si>
    <t>www.daggazservis.ru</t>
  </si>
  <si>
    <t>dgs_slujba_dou@mail.ru</t>
  </si>
  <si>
    <t>4-73-55</t>
  </si>
  <si>
    <t>ул.Кобякова 1</t>
  </si>
  <si>
    <t>1</t>
  </si>
  <si>
    <t>не проводился</t>
  </si>
  <si>
    <t>2, Перечень помещений в многоквартирном доме и сведения о собственнике (собственниках)</t>
  </si>
  <si>
    <t xml:space="preserve"> Администрацией , включен в график проведения работ по формированию и проведению кадастрового учета</t>
  </si>
  <si>
    <t>19</t>
  </si>
  <si>
    <t>23</t>
  </si>
  <si>
    <t>25</t>
  </si>
  <si>
    <t>28</t>
  </si>
  <si>
    <t>32</t>
  </si>
  <si>
    <t>37</t>
  </si>
  <si>
    <t>38</t>
  </si>
  <si>
    <t>42</t>
  </si>
  <si>
    <t>43</t>
  </si>
  <si>
    <t>45</t>
  </si>
  <si>
    <t>89</t>
  </si>
  <si>
    <t>панельный</t>
  </si>
  <si>
    <t>Сальмана</t>
  </si>
  <si>
    <t>Каменный</t>
  </si>
  <si>
    <t>1d64eab0-ab04-4488-a75b-c277f5fde016</t>
  </si>
  <si>
    <t>ремонт фундамента</t>
  </si>
  <si>
    <t>замена кровли</t>
  </si>
  <si>
    <t>ремонт фасада</t>
  </si>
  <si>
    <t>Подвальные помещения</t>
  </si>
  <si>
    <t>есть</t>
  </si>
  <si>
    <t>ремонт подвала</t>
  </si>
  <si>
    <t>автономное</t>
  </si>
  <si>
    <t>замена труб</t>
  </si>
  <si>
    <t>имеется</t>
  </si>
  <si>
    <t>заменат труб</t>
  </si>
  <si>
    <t>замена проводки</t>
  </si>
  <si>
    <t>металлические</t>
  </si>
  <si>
    <t>Пластиковые</t>
  </si>
  <si>
    <t>не установлен</t>
  </si>
  <si>
    <t>отсутствует</t>
  </si>
  <si>
    <t>Пенжиева С.А.</t>
  </si>
  <si>
    <t>Алиев А.И.</t>
  </si>
  <si>
    <t>Алиев Т.Г.</t>
  </si>
  <si>
    <t>Рагимова Н.Р.</t>
  </si>
  <si>
    <t>Гаджиметов А.Р.</t>
  </si>
  <si>
    <t>Абасов С.Р.</t>
  </si>
  <si>
    <t>Рамазанов Н.И.</t>
  </si>
  <si>
    <t>Кулиева Л.К.</t>
  </si>
  <si>
    <t>Абдулкеримова Н.Н.</t>
  </si>
  <si>
    <t>Магомедова Н.С.</t>
  </si>
  <si>
    <t>Адилов З.А.</t>
  </si>
  <si>
    <t>Гаджимурадов Г.Н.</t>
  </si>
  <si>
    <t>Умалатова М.М.</t>
  </si>
  <si>
    <t>Кулиев Ф.К.</t>
  </si>
  <si>
    <t>Айвазов Ш.М.</t>
  </si>
  <si>
    <t>Рамазанов И.С.</t>
  </si>
  <si>
    <t>Гаджибалаева Л.А.</t>
  </si>
  <si>
    <t>Агамирзаева Ш.Д.</t>
  </si>
  <si>
    <t>Алисултанов С.А.</t>
  </si>
  <si>
    <t>Юсуфова И.К.</t>
  </si>
  <si>
    <t>Абасов Р.И.</t>
  </si>
  <si>
    <t>Давудова М.А.</t>
  </si>
  <si>
    <t>Наврузова Б.А.</t>
  </si>
  <si>
    <t>МУП "Дербент 2.0"</t>
  </si>
  <si>
    <t>60</t>
  </si>
  <si>
    <t>Скатная</t>
  </si>
  <si>
    <t>невентелируемый</t>
  </si>
  <si>
    <t>ООО Дербенттепло</t>
  </si>
  <si>
    <t>1130542000665</t>
  </si>
  <si>
    <t>054601001</t>
  </si>
  <si>
    <t>0542035500</t>
  </si>
  <si>
    <t>Гасанов Т.Г.</t>
  </si>
  <si>
    <t>4-20-78</t>
  </si>
  <si>
    <t>РД г.Дербент ул.Г.Гасанова 7г.</t>
  </si>
  <si>
    <t>www.derbentteplo.ru</t>
  </si>
  <si>
    <t>info@derbentteplo.ru</t>
  </si>
  <si>
    <t>Филиал ПАО "Россети Северный Кавказ" - "Дагэнерго"</t>
  </si>
  <si>
    <t>1050562009926</t>
  </si>
  <si>
    <t>054101001</t>
  </si>
  <si>
    <t>0541031172</t>
  </si>
  <si>
    <t>Эмиргамзаев Д.Г.</t>
  </si>
  <si>
    <t>(87240) 4-73-46, 4-71-54</t>
  </si>
  <si>
    <t>г. Дербент, ул. Н. Эмиргамзаева, 23б</t>
  </si>
  <si>
    <t>понедельник - пятница с 8:00 до 17:00, перерыв с 12:00 по 13:00, дежурные 24 ч.</t>
  </si>
  <si>
    <t>www.rossetisk.ru</t>
  </si>
  <si>
    <t>derbent-go@dagesk.ru</t>
  </si>
  <si>
    <t>ООО "Газпром Межрегионгаз Махачкала"</t>
  </si>
  <si>
    <t>1030502523787</t>
  </si>
  <si>
    <t>054150001</t>
  </si>
  <si>
    <t>0561049072</t>
  </si>
  <si>
    <t>1150542001400</t>
  </si>
  <si>
    <t>0544201001</t>
  </si>
  <si>
    <t>0542004975</t>
  </si>
  <si>
    <t>Абдурахманов М.</t>
  </si>
  <si>
    <t>derbent2.0@mail.ru</t>
  </si>
  <si>
    <t>Справочник типов населенных пунктов</t>
  </si>
  <si>
    <t>Город</t>
  </si>
  <si>
    <t>Поселок</t>
  </si>
  <si>
    <t>Поселок городского типа</t>
  </si>
  <si>
    <t>Рабочий поселок</t>
  </si>
  <si>
    <t>Аул</t>
  </si>
  <si>
    <t>Деревня</t>
  </si>
  <si>
    <t>Микрорайон</t>
  </si>
  <si>
    <t>Село</t>
  </si>
  <si>
    <t>Справочник типов улиц</t>
  </si>
  <si>
    <t>Проспект</t>
  </si>
  <si>
    <t>Переулок</t>
  </si>
  <si>
    <t>База</t>
  </si>
  <si>
    <t>База отдыха</t>
  </si>
  <si>
    <t>Блок пост</t>
  </si>
  <si>
    <t>Бульвар</t>
  </si>
  <si>
    <t>Военный городок</t>
  </si>
  <si>
    <t>Воинская часть</t>
  </si>
  <si>
    <t>Дача</t>
  </si>
  <si>
    <t>Дачный кооперат</t>
  </si>
  <si>
    <t>Детский дом</t>
  </si>
  <si>
    <t>Дом интернат</t>
  </si>
  <si>
    <t>Жилмассив</t>
  </si>
  <si>
    <t>Завод</t>
  </si>
  <si>
    <t>Интернат</t>
  </si>
  <si>
    <t>Казарма</t>
  </si>
  <si>
    <t>Квартал</t>
  </si>
  <si>
    <t>Кордон</t>
  </si>
  <si>
    <t>Магистраль</t>
  </si>
  <si>
    <t>Общежитие</t>
  </si>
  <si>
    <t>Околоток</t>
  </si>
  <si>
    <t>Парк</t>
  </si>
  <si>
    <t>Пионерский лагерь</t>
  </si>
  <si>
    <t>Питомник</t>
  </si>
  <si>
    <t>Подъем</t>
  </si>
  <si>
    <t>Посселок</t>
  </si>
  <si>
    <t>Приют</t>
  </si>
  <si>
    <t>Проезд</t>
  </si>
  <si>
    <t>Разъезд</t>
  </si>
  <si>
    <t>Садовое обществ</t>
  </si>
  <si>
    <t>Санаторий</t>
  </si>
  <si>
    <t>Склад</t>
  </si>
  <si>
    <t>Спуск</t>
  </si>
  <si>
    <t>Станция</t>
  </si>
  <si>
    <t>Территория</t>
  </si>
  <si>
    <t>Тупик</t>
  </si>
  <si>
    <t>Участок</t>
  </si>
  <si>
    <t>Учреждение</t>
  </si>
  <si>
    <t>Хутор</t>
  </si>
  <si>
    <t>Школа интернат</t>
  </si>
  <si>
    <t>Шоссе</t>
  </si>
  <si>
    <t>Способ управления</t>
  </si>
  <si>
    <t>Непосредственное управление</t>
  </si>
  <si>
    <t>ТСЖ</t>
  </si>
  <si>
    <t>УК</t>
  </si>
  <si>
    <t>Не выбран</t>
  </si>
  <si>
    <t>Нет данных</t>
  </si>
  <si>
    <t>Наличие совета дома</t>
  </si>
  <si>
    <t>Нет</t>
  </si>
  <si>
    <t>Есть</t>
  </si>
  <si>
    <t>Признак аварийности</t>
  </si>
  <si>
    <t>Исправный</t>
  </si>
  <si>
    <t>Аварийный</t>
  </si>
  <si>
    <t>Вид отопления</t>
  </si>
  <si>
    <t>Автономная котельная</t>
  </si>
  <si>
    <t>Печное</t>
  </si>
  <si>
    <t>Отсутствует</t>
  </si>
  <si>
    <t>Вид горячего водоснабжения</t>
  </si>
  <si>
    <t>Квартирное (квартирный котел)</t>
  </si>
  <si>
    <t>Индивидуальный водонагреватель</t>
  </si>
  <si>
    <t>От дровяных колонок</t>
  </si>
  <si>
    <t>Вид холодного водоснабжения</t>
  </si>
  <si>
    <t>Автономное</t>
  </si>
  <si>
    <t>Канализование</t>
  </si>
  <si>
    <t>Нецентральное</t>
  </si>
  <si>
    <t>Засыпные с деревянным каркасом</t>
  </si>
  <si>
    <t>Каркасно-сборный ж/б</t>
  </si>
  <si>
    <t>Железобетонные с металлическим каркасом</t>
  </si>
  <si>
    <t>Железобетонные с монолитным каркасом</t>
  </si>
  <si>
    <t>Кирпичные со сборным ж/б каркасом</t>
  </si>
  <si>
    <t>Кирпичные с металлическим каркасом</t>
  </si>
  <si>
    <t>Кирпичные с монолитным каркасом</t>
  </si>
  <si>
    <t>Крупноблочные со сборным ж/б каркасом</t>
  </si>
  <si>
    <t>Крупноблочные с металлическим каркасом</t>
  </si>
  <si>
    <t>Крупноблочные с монолитным каркасом</t>
  </si>
  <si>
    <t>Кирпичные</t>
  </si>
  <si>
    <t>Крупноблочные (силикат)</t>
  </si>
  <si>
    <t>Крупноблочные (ячеистый бетон)</t>
  </si>
  <si>
    <t>Крупноблочные (пеноблоки)</t>
  </si>
  <si>
    <t>Крупноблочные (газоблоки)</t>
  </si>
  <si>
    <t>Панельные</t>
  </si>
  <si>
    <t>Монолитные</t>
  </si>
  <si>
    <t>Каменные</t>
  </si>
  <si>
    <t>Бревно (брус)</t>
  </si>
  <si>
    <t>Шпалы</t>
  </si>
  <si>
    <t>Деревянные щитовые</t>
  </si>
  <si>
    <t>Комбинированные</t>
  </si>
  <si>
    <t>Многослойные</t>
  </si>
  <si>
    <t>Ленточный сборный</t>
  </si>
  <si>
    <t>Ленточный монолитный</t>
  </si>
  <si>
    <t>Ленточный бутовый</t>
  </si>
  <si>
    <t>Ленточный кирпичный</t>
  </si>
  <si>
    <t>Ленточный каменный</t>
  </si>
  <si>
    <t>Ленточный крупноблочный</t>
  </si>
  <si>
    <t>Столбчатый деревянный</t>
  </si>
  <si>
    <t>Столбчатый железобетонный</t>
  </si>
  <si>
    <t>Столбчатый каменный</t>
  </si>
  <si>
    <t>Свайный буронабивной</t>
  </si>
  <si>
    <t>Свайный забивной</t>
  </si>
  <si>
    <t>Свайный винтовой</t>
  </si>
  <si>
    <t>Плитный (монолитный)</t>
  </si>
  <si>
    <t>Назначение и тип здания</t>
  </si>
  <si>
    <t>Жилое: Блокированный дом</t>
  </si>
  <si>
    <t>Жилое: Индивидуальный дом</t>
  </si>
  <si>
    <t>Жилое: Многоквартирный дом</t>
  </si>
  <si>
    <t>Жилое: Прочие</t>
  </si>
  <si>
    <t>Памятник архитектуры</t>
  </si>
  <si>
    <t>Да</t>
  </si>
  <si>
    <t>Штукатурка (цементная)</t>
  </si>
  <si>
    <t>Штукатурка (гипсовая)</t>
  </si>
  <si>
    <t>Вентилируемый фасад (сайдинг)</t>
  </si>
  <si>
    <t>Вентилируемый фасад (керамический гранит)</t>
  </si>
  <si>
    <t>Вентилируемый фасад (алюминевые композитные панели)</t>
  </si>
  <si>
    <t>Окрашенные ж/б панели</t>
  </si>
  <si>
    <t>Побеленные ж/б панели</t>
  </si>
  <si>
    <t>Ж/б панели (плитка)</t>
  </si>
  <si>
    <t>Деревянный</t>
  </si>
  <si>
    <t>Каменные фасады</t>
  </si>
  <si>
    <t>Плоская</t>
  </si>
  <si>
    <t>Односкатная</t>
  </si>
  <si>
    <t>Двухскатные</t>
  </si>
  <si>
    <t>Вальмовые</t>
  </si>
  <si>
    <t>Шатровые</t>
  </si>
  <si>
    <t>Многошиповые</t>
  </si>
  <si>
    <t>Мансардные</t>
  </si>
  <si>
    <t>Шифер (асбестоцемент)</t>
  </si>
  <si>
    <t>Битумные рулонные материалы</t>
  </si>
  <si>
    <t>Металлочерепица</t>
  </si>
  <si>
    <t>Мягкая черепица</t>
  </si>
  <si>
    <t>Натуральная черепица</t>
  </si>
  <si>
    <t>Сланцевая кровля</t>
  </si>
  <si>
    <t>Кровельная сталь</t>
  </si>
  <si>
    <t>Фальцевая кровля</t>
  </si>
  <si>
    <t xml:space="preserve">Тип фасада </t>
  </si>
  <si>
    <t>Вентилируемый</t>
  </si>
  <si>
    <t>Невентилируемый</t>
  </si>
  <si>
    <t>Стальные трубы без антикоррозионного покрытия</t>
  </si>
  <si>
    <t>Полипропиленовые трубы</t>
  </si>
  <si>
    <t>Оцинкованные стальные трубы</t>
  </si>
  <si>
    <t>Медные трубы</t>
  </si>
  <si>
    <t>Полиэтиленовые трубы</t>
  </si>
  <si>
    <t>Чугунные</t>
  </si>
  <si>
    <t>Керамические</t>
  </si>
  <si>
    <t>Бетонные</t>
  </si>
  <si>
    <t>Асбестоцементные</t>
  </si>
  <si>
    <t>Наличие конструктивного элемента</t>
  </si>
  <si>
    <t>Класс энергоэффективности</t>
  </si>
  <si>
    <t>A</t>
  </si>
  <si>
    <t>B++</t>
  </si>
  <si>
    <t xml:space="preserve">B+ </t>
  </si>
  <si>
    <t xml:space="preserve">B </t>
  </si>
  <si>
    <t xml:space="preserve">C </t>
  </si>
  <si>
    <t>D</t>
  </si>
  <si>
    <t>E</t>
  </si>
  <si>
    <t>УО</t>
  </si>
  <si>
    <t>Наименование организации</t>
  </si>
  <si>
    <t xml:space="preserve"> Телефон</t>
  </si>
  <si>
    <t>Руководитель</t>
  </si>
  <si>
    <t>Адрес</t>
  </si>
  <si>
    <t>Эл. почта</t>
  </si>
  <si>
    <t>ЖСК «Парус»</t>
  </si>
  <si>
    <t>+7(928)052-25-03</t>
  </si>
  <si>
    <t>Мусаев Ибрагим Гаджимирзаевич</t>
  </si>
  <si>
    <t>368608, Республика Дагестан, город Дербент, ул. Гейдара Алиева, д. 3 д, пом. 1</t>
  </si>
  <si>
    <t>boroda.62@mail.ru
medelitderbent@mail.ru</t>
  </si>
  <si>
    <t>0542017452</t>
  </si>
  <si>
    <t>054201001</t>
  </si>
  <si>
    <t>1170571006760</t>
  </si>
  <si>
    <t>ЖСК «Спасение»</t>
  </si>
  <si>
    <t>+7(928)548-01-15</t>
  </si>
  <si>
    <t>Керимов Фехратдин Джамаладинович</t>
  </si>
  <si>
    <t>368608, Республика Дагестан, город Дербент, ул. Мира, д. 44</t>
  </si>
  <si>
    <t>faha-40@mail.ru</t>
  </si>
  <si>
    <t>0542033951</t>
  </si>
  <si>
    <t>1110542000678</t>
  </si>
  <si>
    <t>МУП «Дербент 2.0»</t>
  </si>
  <si>
    <t>+7(989)495-42-64
+7(988)655-92-72</t>
  </si>
  <si>
    <t>Гасанов Сахиб Эфендиевич</t>
  </si>
  <si>
    <t>368600, Республика Дагестан, город Дербент, пл. Свободы, д. 2, кв. 20</t>
  </si>
  <si>
    <t>0542018512</t>
  </si>
  <si>
    <t>1180571017021</t>
  </si>
  <si>
    <t>ООО «Астра»</t>
  </si>
  <si>
    <t>+7(928)879-00-11</t>
  </si>
  <si>
    <t>Гусейнов Сейран Каирович</t>
  </si>
  <si>
    <t>368612, Республика Дагестан, Дербентский район, село Джалган, Дагестанская ул., д. 21, кв. 37</t>
  </si>
  <si>
    <t>astraderbent@gmail.com</t>
  </si>
  <si>
    <t>0512010844</t>
  </si>
  <si>
    <t>051201001</t>
  </si>
  <si>
    <t>1180571012159</t>
  </si>
  <si>
    <t>ООО «ГУЖФ Дербент»</t>
  </si>
  <si>
    <t>+7(928)596-53-86
+7(938)780-71-23</t>
  </si>
  <si>
    <t>Гасанбекова Саида Абдулкадировна</t>
  </si>
  <si>
    <t>368600, Республика Дагестан, город Дербент, ул. Х.Тагиева, д. 35 а, кв. 68</t>
  </si>
  <si>
    <t>oooguzhfderbent@yandex.ru</t>
  </si>
  <si>
    <t>0542018872</t>
  </si>
  <si>
    <t>1190571006163</t>
  </si>
  <si>
    <t>ООО «Дербенттепло»</t>
  </si>
  <si>
    <t>+7(8722) 62-47-33
+7(928)589-03-58</t>
  </si>
  <si>
    <t>Гасанов Тельман Гасанович</t>
  </si>
  <si>
    <t>368608, Республика Дагестан, город Дербент, ул. Генриха Гасанова, д.7 к.г</t>
  </si>
  <si>
    <t>ООО «Жилкомсервис»</t>
  </si>
  <si>
    <t>+7(960)407-39-09
+7(87240)4-22-77</t>
  </si>
  <si>
    <t>Магамедов Басир Ишрефович</t>
  </si>
  <si>
    <t>368601, Республика Дагестан, город Дербент, ул. Военный городок, д.14, кв.7</t>
  </si>
  <si>
    <t>basirm@mail.ru</t>
  </si>
  <si>
    <t>0542033221</t>
  </si>
  <si>
    <t>1100542000822</t>
  </si>
  <si>
    <t>ООО «Сарент»</t>
  </si>
  <si>
    <t>+7(928)538-04-38</t>
  </si>
  <si>
    <t>Теймурова Регина Фиридиновна</t>
  </si>
  <si>
    <t>368670, Республика Дагестан, г Дагестанские Огни, ул Шамсуллы Фейзуллаевича Алиева, д. 12</t>
  </si>
  <si>
    <t>rzaev-77@mail.ru</t>
  </si>
  <si>
    <t>0550008243</t>
  </si>
  <si>
    <t>055001001</t>
  </si>
  <si>
    <t>1220500012215</t>
  </si>
  <si>
    <t>ООО «Теплый дом»</t>
  </si>
  <si>
    <t>+7(928)868-80-88</t>
  </si>
  <si>
    <t>Бадирханова Раида Магомедовна</t>
  </si>
  <si>
    <t>368600, Республика Дагестан, город Дербент, пр-кт Агасиева, д. 15, кв. 20</t>
  </si>
  <si>
    <t>raida-005@mail.ru</t>
  </si>
  <si>
    <t>0542017117</t>
  </si>
  <si>
    <t>1160571066479</t>
  </si>
  <si>
    <t>ООО «УК Квартал плюс»</t>
  </si>
  <si>
    <t>+7(928)980-00-97</t>
  </si>
  <si>
    <t>Мислимова Оксана Гулалиевна</t>
  </si>
  <si>
    <t>368607, Республика Дагестан, город Дербент, Фермерская ул., д. 6 к. а, кв. 28</t>
  </si>
  <si>
    <t>79289800097@yandex.ru
eduard2007872@yandex.ru</t>
  </si>
  <si>
    <t>0542019139</t>
  </si>
  <si>
    <t>1190571010530</t>
  </si>
  <si>
    <t>ООО «Уют сервис»</t>
  </si>
  <si>
    <t>+7(928)591-04-04 
+7(964)005-67-64</t>
  </si>
  <si>
    <t>Гашимов Фарман Пашаевич</t>
  </si>
  <si>
    <t>368608, Республика Дагестан, город Дербент, Махачкалинская ул., д. 33, кв. 3</t>
  </si>
  <si>
    <t>servisyut2018@mail.ru</t>
  </si>
  <si>
    <t>0542018142</t>
  </si>
  <si>
    <t>1180571006461</t>
  </si>
  <si>
    <t>ООО УК «Империал»</t>
  </si>
  <si>
    <t>+7(928)682-33-00</t>
  </si>
  <si>
    <t>Мурадов Фарид Давудович</t>
  </si>
  <si>
    <t>368600, Республика Дагестан, г Дербент, ул Гейдара Алиева, влд. 11а, помещ. 1ц</t>
  </si>
  <si>
    <t>imperial_05@bk.ru</t>
  </si>
  <si>
    <t>0542020705</t>
  </si>
  <si>
    <t>1210500010896</t>
  </si>
  <si>
    <t>ООО УК «Импульс+»</t>
  </si>
  <si>
    <t>368608, Республика Дагестан, г Дербент, ул 345 Дагестанской Стрелковой Дивизии, д. 17а, кв. 8</t>
  </si>
  <si>
    <t>0542022117</t>
  </si>
  <si>
    <t>1230500007605</t>
  </si>
  <si>
    <t>ООО УК «Мир 24»</t>
  </si>
  <si>
    <t>9(928)541-08-69
+7(961)838-77-03</t>
  </si>
  <si>
    <t>Девеев Абдулмуслим Арсланалиевич</t>
  </si>
  <si>
    <t>368300, Республика Дагестан, г Каспийск, Кавказская ул, д. 22</t>
  </si>
  <si>
    <t>uk-mir@inbox.ru
madrid1588@yandex.ru</t>
  </si>
  <si>
    <t>0554010902</t>
  </si>
  <si>
    <t>055401001</t>
  </si>
  <si>
    <t>1230500014800</t>
  </si>
  <si>
    <t>ООО УК «Просвещенец-1»</t>
  </si>
  <si>
    <t>+7(964)051-30-55
+7(928)503-73-06</t>
  </si>
  <si>
    <t>Манафов Залим Манафович</t>
  </si>
  <si>
    <t>368608, Республика Дагестан, г Дербент, ул Оскара, д. 28-а, кв. 62</t>
  </si>
  <si>
    <t>zalim21@rambler.ru</t>
  </si>
  <si>
    <t>0542021794</t>
  </si>
  <si>
    <t>1230500001258</t>
  </si>
  <si>
    <t>ООО УО «Компромисс»</t>
  </si>
  <si>
    <t>+7(928)672-62-62
+7(963)414-10-04</t>
  </si>
  <si>
    <t>Юсуфова Светлана Рамазановна</t>
  </si>
  <si>
    <t>368600, Республика Дагестан, г Дербент, Крепостная ул, двлд. 4б</t>
  </si>
  <si>
    <t>uo.kompromiss@mail.ru</t>
  </si>
  <si>
    <t>0542021064</t>
  </si>
  <si>
    <t>1220500001589</t>
  </si>
  <si>
    <t>ООО УО «Прогресс-Юг»</t>
  </si>
  <si>
    <t>+7(928)055-78-50</t>
  </si>
  <si>
    <t>Ризаев Лазимбег Абукарович</t>
  </si>
  <si>
    <t>368608, Республика Дагестан, г Дербент, пр-кт Агасиева, д. 10в, кв. 55</t>
  </si>
  <si>
    <t>tsg.prog@mail.ru</t>
  </si>
  <si>
    <t>0542021360</t>
  </si>
  <si>
    <t>1220500008882</t>
  </si>
  <si>
    <t>ОТСЖ «Комфорт»</t>
  </si>
  <si>
    <t>+7(928)046-43-02</t>
  </si>
  <si>
    <t>Магадаев Мухтар Магомедалиевич</t>
  </si>
  <si>
    <t>368608, Республика Дагестан, город Дербент, Приморская ул., д.42 к.а, кв.29</t>
  </si>
  <si>
    <t>Maqadaev1984@rmail.ru</t>
  </si>
  <si>
    <t>0542034585</t>
  </si>
  <si>
    <t>1120542000370</t>
  </si>
  <si>
    <t>ТСЖ «345-13Д»</t>
  </si>
  <si>
    <t>+7(928)985-00-99</t>
  </si>
  <si>
    <t>Исмиханов Грамедин Аликович</t>
  </si>
  <si>
    <t>Республика Дагестан, г Дербент, ул 345 Дагестанской Стрелковой Дивизии, д. 13д</t>
  </si>
  <si>
    <t>gadzhikerimova63@mail.ru</t>
  </si>
  <si>
    <t>0542021240</t>
  </si>
  <si>
    <t>1220500006165</t>
  </si>
  <si>
    <t>ТСЖ «Дербентские ворота»</t>
  </si>
  <si>
    <t>+7(989)459-01-69</t>
  </si>
  <si>
    <t>Загидов Умар Магомедович</t>
  </si>
  <si>
    <t>368608, Республика Дагестан, город Дербент, ул. Тахо-Годи, д. 1</t>
  </si>
  <si>
    <t>0542010496@rambler.ru
faha-40@mail.ru</t>
  </si>
  <si>
    <t>0542010496</t>
  </si>
  <si>
    <t>1160571057294</t>
  </si>
  <si>
    <t>ТСЖ «Заря»</t>
  </si>
  <si>
    <t>+7(928)528-84-68</t>
  </si>
  <si>
    <t>Нурмагомедов Пирмагомед Маллаевич</t>
  </si>
  <si>
    <t>368608, Республика Дагестан, город Дербент, ул. 345 Дагестанской Стрелковой Дивизии, д.8 а, кв.41</t>
  </si>
  <si>
    <t>i0542028447@yandex.ru</t>
  </si>
  <si>
    <t>0542028447</t>
  </si>
  <si>
    <t>1050542007570</t>
  </si>
  <si>
    <t>ТСЖ «Нарын-кала»</t>
  </si>
  <si>
    <t>+7(965)488-99-79</t>
  </si>
  <si>
    <t>Мисриханов Мисрихан
Абукарович</t>
  </si>
  <si>
    <t>368608, Республика Дагестан, город Дербент, ул. 345 Дагестанской Стрелковой Дивизии, д.8 к.г</t>
  </si>
  <si>
    <t>4889979@mail.ru</t>
  </si>
  <si>
    <t>0542030189</t>
  </si>
  <si>
    <t>1060542006128</t>
  </si>
  <si>
    <t>ТСЖ «Прогресс»</t>
  </si>
  <si>
    <t>368608, Республика Дагестан, город Дербент, пр-кт Агасиева, д. 10 к. в</t>
  </si>
  <si>
    <t>0542002248</t>
  </si>
  <si>
    <t>1150542000135</t>
  </si>
  <si>
    <t>ТСЖ «Просвещенец-1»</t>
  </si>
  <si>
    <t>0542018216</t>
  </si>
  <si>
    <t>1180571009937</t>
  </si>
  <si>
    <t>ТСЖ «Рассвет»</t>
  </si>
  <si>
    <t>+7(965)443-55-55</t>
  </si>
  <si>
    <t>Агаев Максим Бедретдинович</t>
  </si>
  <si>
    <t>i0542028750@yandex.ru</t>
  </si>
  <si>
    <t>0542028750</t>
  </si>
  <si>
    <t>1060542002179</t>
  </si>
  <si>
    <t>ТСЖ «Уют Дербент»</t>
  </si>
  <si>
    <t>+7(989)877-81-01
+7(928)806-29-23</t>
  </si>
  <si>
    <t>Шихкеримова Джамиля Назировна
(Буба)</t>
  </si>
  <si>
    <t>368601, Республика Дагестан, г Дербент, ул. Имени Салавата Исмаилова, д. 5</t>
  </si>
  <si>
    <t>derbent2023@bk.ru</t>
  </si>
  <si>
    <t>0542022205</t>
  </si>
  <si>
    <t>1230500009629</t>
  </si>
  <si>
    <t>ТСЖ «Чистюля»</t>
  </si>
  <si>
    <t>+7(964)000-12-30</t>
  </si>
  <si>
    <t>Ахмедов Ибрагим Курбанович</t>
  </si>
  <si>
    <t>368600, Республика Дагестан, город Дербент, ул. Кобякова, д. 24 к. 2, пом. 1</t>
  </si>
  <si>
    <t>economstroi_05@mail.ru</t>
  </si>
  <si>
    <t>0542017780</t>
  </si>
  <si>
    <t>1170571014877</t>
  </si>
  <si>
    <t>Улицы г. Дербент</t>
  </si>
  <si>
    <t>пер. Красноармейский 1-й, д. 2</t>
  </si>
  <si>
    <t>пер. К. Маркса, д. 4а</t>
  </si>
  <si>
    <t>пер. К. Маркса, д. 6/43</t>
  </si>
  <si>
    <t>пер. К. Маркса, д. 7</t>
  </si>
  <si>
    <t>пер. К. Маркса, д. 43</t>
  </si>
  <si>
    <t>пер. К. Маркса, д. 45</t>
  </si>
  <si>
    <t>пер. К. Маркса, д. 57 корп. 1</t>
  </si>
  <si>
    <t>пер. К. Маркса, д. 57 корп. 2</t>
  </si>
  <si>
    <t>пер. К. Маркса, д. 57 корп. 3</t>
  </si>
  <si>
    <t>пер. К. Маркса, д. 57 корп. 4</t>
  </si>
  <si>
    <t>пер. К. Маркса, д. 57 корп. 5</t>
  </si>
  <si>
    <t>пер. К. Маркса, д. 57 корп. 6</t>
  </si>
  <si>
    <t>пер. К. Маркса, д. 57 корп. 7</t>
  </si>
  <si>
    <t>пер. К. Маркса, д. 98 корп. 1</t>
  </si>
  <si>
    <t>пер. К. Маркса, д. 98 корп. 2</t>
  </si>
  <si>
    <t>пер. Красноармейский, д. 41</t>
  </si>
  <si>
    <t>пер. Красноармейский, д. 43</t>
  </si>
  <si>
    <t>пер. Красноармейский, д. 50</t>
  </si>
  <si>
    <t>пер. Красноармейский, д. 52</t>
  </si>
  <si>
    <t>пер. Красноармейский, д. 54</t>
  </si>
  <si>
    <t>пер. Красноармейский, д. 56</t>
  </si>
  <si>
    <t>пер. Красноармейский, д. 56а</t>
  </si>
  <si>
    <t>пер. Офицерский, д. 8</t>
  </si>
  <si>
    <t>ул. имени Надыра Эмиргамзаева, д. 35</t>
  </si>
  <si>
    <t>ул. имени Надыра Эмиргамзаева, д. 36</t>
  </si>
  <si>
    <t>ул. имени Надыра Эмиргамзаева, д. 38</t>
  </si>
  <si>
    <t>ул. имени Надыра Эмиргамзаева, д. 40</t>
  </si>
  <si>
    <t>ул. имени Надыра Эмиргамзаева, д. 40а</t>
  </si>
  <si>
    <t>ул. имени Надыра Эмиргамзаева, д. 42</t>
  </si>
  <si>
    <t>ул. имени Надыра Эмиргамзаева, д. 42б</t>
  </si>
  <si>
    <t>ул. имени Надыра Эмиргамзаева, д. 44</t>
  </si>
  <si>
    <t>ул. имени Надыра Эмиргамзаева, д. 46</t>
  </si>
  <si>
    <t>просп. Агасиева, д. 9а</t>
  </si>
  <si>
    <t>просп. Агасиева, д. 10а</t>
  </si>
  <si>
    <t>просп. Агасиева, д. 10б</t>
  </si>
  <si>
    <t>просп. Агасиева, д. 10в</t>
  </si>
  <si>
    <t>просп. Агасиева, д. 11а</t>
  </si>
  <si>
    <t>просп. Агасиева, д. 12</t>
  </si>
  <si>
    <t>просп. Агасиева, д. 12а</t>
  </si>
  <si>
    <t>просп. Агасиева, д. 12б</t>
  </si>
  <si>
    <t>просп. Агасиева, д. 13</t>
  </si>
  <si>
    <t>просп. Агасиева, д. 13а</t>
  </si>
  <si>
    <t>просп. Агасиева, д. 13б</t>
  </si>
  <si>
    <t>просп. Агасиева, д. 13в</t>
  </si>
  <si>
    <t>просп. Агасиева, д. 13г</t>
  </si>
  <si>
    <t>просп. Агасиева, д. 13ж</t>
  </si>
  <si>
    <t>просп. Агасиева, д. 13и</t>
  </si>
  <si>
    <t>просп. Агасиева, д. 14</t>
  </si>
  <si>
    <t>просп. Агасиева, д. 14а</t>
  </si>
  <si>
    <t>просп. Агасиева, д. 14в</t>
  </si>
  <si>
    <t>просп. Агасиева, д. 15</t>
  </si>
  <si>
    <t>просп. Агасиева, д. 16</t>
  </si>
  <si>
    <t>просп. Агасиева, д. 16а</t>
  </si>
  <si>
    <t>просп. Агасиева, д. 16ф</t>
  </si>
  <si>
    <t>просп. Агасиева, д. 17</t>
  </si>
  <si>
    <t>просп. Агасиева, д. 17а</t>
  </si>
  <si>
    <t>просп. Агасиева, д. 18</t>
  </si>
  <si>
    <t>просп. Агасиева, д. 18б</t>
  </si>
  <si>
    <t>просп. Агасиева, д. 19</t>
  </si>
  <si>
    <t>просп. Агасиева, д. 19в</t>
  </si>
  <si>
    <t>просп. Агасиева, д. 20</t>
  </si>
  <si>
    <t>просп. Агасиева, д. 20а</t>
  </si>
  <si>
    <t>просп. Агасиева, д. 20б</t>
  </si>
  <si>
    <t>просп. Агасиева, д. 22г</t>
  </si>
  <si>
    <t>ул. 345 Дагестанской Стрелковой Дивизии, д. 1, корп. 10</t>
  </si>
  <si>
    <t>ул. 345 Дагестанской Стрелковой Дивизии, д. 3</t>
  </si>
  <si>
    <t>ул. 345 Дагестанской Стрелковой Дивизии, д. 5</t>
  </si>
  <si>
    <t>ул. 345 Дагестанской Стрелковой Дивизии, д. 6</t>
  </si>
  <si>
    <t>ул. 345 Дагестанской Стрелковой Дивизии, д. 6а</t>
  </si>
  <si>
    <t>ул. 345 Дагестанской Стрелковой Дивизии, д. 6 корп. 2</t>
  </si>
  <si>
    <t>ул. 345 Дагестанской Стрелковой Дивизии, д. 8</t>
  </si>
  <si>
    <t>ул. 345 Дагестанской Стрелковой Дивизии, д. 8а</t>
  </si>
  <si>
    <t>ул. 345 Дагестанской Стрелковой Дивизии, д. 8б</t>
  </si>
  <si>
    <t>ул. 345 Дагестанской Стрелковой Дивизии, д. 9</t>
  </si>
  <si>
    <t>ул. 345 Дагестанской Стрелковой Дивизии, д. 9е</t>
  </si>
  <si>
    <t>ул. 345 Дагестанской Стрелковой Дивизии, д. 10</t>
  </si>
  <si>
    <t>ул. 345 Дагестанской Стрелковой Дивизии, д. 10а</t>
  </si>
  <si>
    <t>ул. 345 Дагестанской Стрелковой Дивизии, д. 10м</t>
  </si>
  <si>
    <t>ул. 345 Дагестанской Стрелковой Дивизии, д. 11</t>
  </si>
  <si>
    <t>ул. 345 Дагестанской Стрелковой Дивизии, д. 12</t>
  </si>
  <si>
    <t>ул. 345 Дагестанской Стрелковой Дивизии, д. 12а</t>
  </si>
  <si>
    <t>ул. 345 Дагестанской Стрелковой Дивизии, д. 12б</t>
  </si>
  <si>
    <t>ул. 345 Дагестанской Стрелковой Дивизии, д. 12в</t>
  </si>
  <si>
    <t>ул. 345 Дагестанской Стрелковой Дивизии, д. 12л</t>
  </si>
  <si>
    <t>ул. 345 Дагестанской Стрелковой Дивизии, д. 12п</t>
  </si>
  <si>
    <t>ул. 345 Дагестанской Стрелковой Дивизии, д. 13</t>
  </si>
  <si>
    <t>ул. 345 Дагестанской Стрелковой Дивизии, д. 13д</t>
  </si>
  <si>
    <t>ул. 345 Дагестанской Стрелковой Дивизии, д. 13е</t>
  </si>
  <si>
    <t>ул. 345 Дагестанской Стрелковой Дивизии, д. 15</t>
  </si>
  <si>
    <t>ул. 345 Дагестанской Стрелковой Дивизии, д. 15а</t>
  </si>
  <si>
    <t>ул. 345 Дагестанской Стрелковой Дивизии, д. 15 корп. 2</t>
  </si>
  <si>
    <t>ул. 345 Дагестанской Стрелковой Дивизии, д. 17</t>
  </si>
  <si>
    <t>ул. 345 Дагестанской Стрелковой Дивизии, д. 17а</t>
  </si>
  <si>
    <t>ул. 345 Дагестанской Стрелковой Дивизии, д. 17б</t>
  </si>
  <si>
    <t>ул. 345 Дагестанской Стрелковой Дивизии, д. 17е</t>
  </si>
  <si>
    <t>ул. 345 Дагестанской Стрелковой Дивизии, д. 17ж</t>
  </si>
  <si>
    <t>ул. 345 Дагестанской Стрелковой Дивизии, д. 17к</t>
  </si>
  <si>
    <t>ул. 345 Дагестанской Стрелковой Дивизии, д. 19</t>
  </si>
  <si>
    <t>ул. Автовокзальная, д. 20</t>
  </si>
  <si>
    <t>ул. Адиля Ахмедпашаевича Пашаева, д. 2</t>
  </si>
  <si>
    <t>ул. Д. Атаева, д. 37</t>
  </si>
  <si>
    <t>ул. имени Багиша Айдаева, д. 8</t>
  </si>
  <si>
    <t>ул. У. Буйнакского, д. 1а</t>
  </si>
  <si>
    <t>ул. У. Буйнакского, д. 4</t>
  </si>
  <si>
    <t>ул. У. Буйнакского, д. 7</t>
  </si>
  <si>
    <t>ул. У. Буйнакского, д. 8/11</t>
  </si>
  <si>
    <t>ул. У. Буйнакского, д. 8/11, корп. 4</t>
  </si>
  <si>
    <t>ул. У. Буйнакского, д. 8/11, корп. 5</t>
  </si>
  <si>
    <t>ул. У. Буйнакского, д. 9</t>
  </si>
  <si>
    <t>ул. У. Буйнакского, д. 36</t>
  </si>
  <si>
    <t>ул. У. Буйнакского, д. 49</t>
  </si>
  <si>
    <t>ул. У. Буйнакского, д. 49а</t>
  </si>
  <si>
    <t>ул. У. Буйнакского, д. 49б</t>
  </si>
  <si>
    <t>ул. У. Буйнакского, д. 68</t>
  </si>
  <si>
    <t>ул. У. Буйнакского, д. 68б</t>
  </si>
  <si>
    <t>ул. Вавилова, д. 5</t>
  </si>
  <si>
    <t>ул. Вавилова, д. 7</t>
  </si>
  <si>
    <t>ул. Вавилова, д. 11</t>
  </si>
  <si>
    <t>ул. Вавилова, д. 13</t>
  </si>
  <si>
    <t>ул. Весенняя, д. 2</t>
  </si>
  <si>
    <t>ул. Виноградная, д. 24</t>
  </si>
  <si>
    <t>ул. Вокзальная, д. 13</t>
  </si>
  <si>
    <t>ул. Вокзальная, д. 27/1</t>
  </si>
  <si>
    <t>ул. Гейдара Алиева, д. 2</t>
  </si>
  <si>
    <t>ул. Гейдара Алиева, д. 2а, корп. 1</t>
  </si>
  <si>
    <t>ул. Гейдара Алиева, д. 2а, корп. 2</t>
  </si>
  <si>
    <t>ул. Гейдара Алиева, д. 2а, корп. 3</t>
  </si>
  <si>
    <t>ул. Гейдара Алиева, д. 2ж</t>
  </si>
  <si>
    <t>ул. Гейдара Алиева, д. 3б</t>
  </si>
  <si>
    <t>ул. Гейдара Алиева, д. 3д</t>
  </si>
  <si>
    <t>ул. Гейдара Алиева, д. 4</t>
  </si>
  <si>
    <t>ул. Гейдара Алиева, д. 8</t>
  </si>
  <si>
    <t>ул. Гейдара Алиева, д. 8, корп. 14</t>
  </si>
  <si>
    <t>ул. Гейдара Алиева, д. 9</t>
  </si>
  <si>
    <t>ул. Гейдара Алиева, д. 10</t>
  </si>
  <si>
    <t>ул. Гейдара Алиева, д. 10в</t>
  </si>
  <si>
    <t>ул. Гейдара Алиева, д. 11</t>
  </si>
  <si>
    <t>ул. Гейдара Алиева, д. 11а</t>
  </si>
  <si>
    <t>ул. Гейдара Алиева, д. 11б</t>
  </si>
  <si>
    <t>ул. Гейдара Алиева, д. 11в</t>
  </si>
  <si>
    <t>ул. Гейдара Алиева, д. 11г</t>
  </si>
  <si>
    <t>ул. Гейдара Алиева, д. 13</t>
  </si>
  <si>
    <t>ул. Гейдара Алиева, д. 13д</t>
  </si>
  <si>
    <t>ул. Гейдара Алиева, д. 14</t>
  </si>
  <si>
    <t>ул. Гейдара Алиева, д. 15</t>
  </si>
  <si>
    <t>ул. Генерала Гайдарова, д. 2</t>
  </si>
  <si>
    <t>ул. Генерала Гайдарова, д. 2а</t>
  </si>
  <si>
    <t>ул. Генриха Гасанова, д. 1</t>
  </si>
  <si>
    <t>ул. Генриха Гасанова, д. 1а</t>
  </si>
  <si>
    <t>ул. Генриха Гасанова, д. 2</t>
  </si>
  <si>
    <t>ул. Генриха Гасанова, д. 2а</t>
  </si>
  <si>
    <t>ул. Генриха Гасанова, д. 3</t>
  </si>
  <si>
    <t>ул. Генриха Гасанова, д. 3а</t>
  </si>
  <si>
    <t>ул. Генриха Гасанова, д. 4</t>
  </si>
  <si>
    <t>ул. Генриха Гасанова, д. 4а</t>
  </si>
  <si>
    <t>ул. Генриха Гасанова, д. 5а</t>
  </si>
  <si>
    <t>ул. Генриха Гасанова, д. 7</t>
  </si>
  <si>
    <t>ул. Генриха Гасанова, д. 18а</t>
  </si>
  <si>
    <t>ул. Генриха Гасанова, д. 20</t>
  </si>
  <si>
    <t>ул. Ю. Гагарина, д. 3, корп. 1</t>
  </si>
  <si>
    <t>ул. Ю. Гагарина, д. 2</t>
  </si>
  <si>
    <t>ул. Ю. Гагарина, д. 7</t>
  </si>
  <si>
    <t>ул. Ю. Гагарина, д. 9</t>
  </si>
  <si>
    <t>ул. Ю. Гагарина, д. 11</t>
  </si>
  <si>
    <t>ул. Ю. Гагарина, д. 12</t>
  </si>
  <si>
    <t>ул. Ю. Гагарина, д. 14</t>
  </si>
  <si>
    <t>ул. Ю. Гагарина, д. 18а</t>
  </si>
  <si>
    <t>ул. Ю. Гагарина, д. 18б</t>
  </si>
  <si>
    <t>ул. Ю. Гагарина, д. 18м</t>
  </si>
  <si>
    <t>ул. Ю. Гагарина, д. 20</t>
  </si>
  <si>
    <t>ул. Ю. Гагарина, д. 21</t>
  </si>
  <si>
    <t>ул. Ю. Гагарина, д. 21а</t>
  </si>
  <si>
    <t>ул. Ю. Гагарина, д. 25</t>
  </si>
  <si>
    <t>ул. Ю. Гагарина, д. 25а</t>
  </si>
  <si>
    <t>ул. Ю. Гагарина, д. 25б</t>
  </si>
  <si>
    <t>ул. Ю. Гагарина, д. 27</t>
  </si>
  <si>
    <t>ул. Ю. Гагарина, д. 29</t>
  </si>
  <si>
    <t>ул. Ю. Гагарина, д. 33</t>
  </si>
  <si>
    <t>ул. Ю. Гагарина, д. 35</t>
  </si>
  <si>
    <t>ул. Ю. Гагарина, д. 37</t>
  </si>
  <si>
    <t>ул. Ю. Гагарина, д. 39</t>
  </si>
  <si>
    <t>ул. Ю. Гагарина, д. 71а</t>
  </si>
  <si>
    <t>ул. Ю. Гагарина, д. 71</t>
  </si>
  <si>
    <t>ул. Ю. Гагарина, д. 107</t>
  </si>
  <si>
    <t>ул. Генерала Садыкова, д. 57</t>
  </si>
  <si>
    <t>ул. Генерала Сеидова, д. 14</t>
  </si>
  <si>
    <t>ул. Генерала Сеидова, д. 16</t>
  </si>
  <si>
    <t>ул. Генерала Сеидова, д. 18</t>
  </si>
  <si>
    <t>ул. Генерала Сеидова, д. 18а</t>
  </si>
  <si>
    <t>ул. Генерала Сеидова, д. 18б</t>
  </si>
  <si>
    <t>ул. Генерала Сеидова, д. 20</t>
  </si>
  <si>
    <t>ул. Н. Гоголя, д. 39</t>
  </si>
  <si>
    <t>ул. Горького, д. 36</t>
  </si>
  <si>
    <t>ул. М. Горького, д. 41</t>
  </si>
  <si>
    <t>ул. М. Горького, д. 41а</t>
  </si>
  <si>
    <t>ул. М. Горького, д. 45</t>
  </si>
  <si>
    <t>ул. Имама Шамиля, д. 4, корп. 1</t>
  </si>
  <si>
    <t>ул. Имама Шамиля, д. 4, корп. 2</t>
  </si>
  <si>
    <t>ул. Имама Шамиля, д. 12в</t>
  </si>
  <si>
    <t>ул. Имама Шамиля, д. 18</t>
  </si>
  <si>
    <t>ул. Ирчи-Казака, д. 10</t>
  </si>
  <si>
    <t>ул. имени Эдисона Пашабекова, д. 14</t>
  </si>
  <si>
    <t>ул. имени Эдисона Пашабекова, д. 24</t>
  </si>
  <si>
    <t>ул. Канделаки, д. 22</t>
  </si>
  <si>
    <t>ул. Карьерная, д. 2а</t>
  </si>
  <si>
    <t>ул. Карьерная, д. 2б</t>
  </si>
  <si>
    <t>ул. Карьерная, д. 2в</t>
  </si>
  <si>
    <t>ул. Кобякова, д. 12</t>
  </si>
  <si>
    <t>ул. Кобякова, д. 20 корп. 1</t>
  </si>
  <si>
    <t>ул. Кобякова, д. 24, корп. 1</t>
  </si>
  <si>
    <t>ул. Кобякова, д. 24, корп. 2</t>
  </si>
  <si>
    <t>ул. Кобякова, д. 24а</t>
  </si>
  <si>
    <t>ул. Кобякова, д. 24и</t>
  </si>
  <si>
    <t>ул. Кобякова, д. 84</t>
  </si>
  <si>
    <t>ул. Кобякова, д. 88а</t>
  </si>
  <si>
    <t>ул. Кобякова, д. 88б</t>
  </si>
  <si>
    <t>ул. Коркмасова, д. 1а</t>
  </si>
  <si>
    <t>ул. Красная Заря, д. 16а</t>
  </si>
  <si>
    <t>ул. Красная Заря, д. 16б</t>
  </si>
  <si>
    <t>ул. Красная Заря, д. 35</t>
  </si>
  <si>
    <t>ул. Крепостная, д. 1</t>
  </si>
  <si>
    <t>ул. Крепостная, д. 4</t>
  </si>
  <si>
    <t>ул. В. Ленина, д. 1а</t>
  </si>
  <si>
    <t>ул. В. Ленина, д. 3</t>
  </si>
  <si>
    <t>ул. В. Ленина, д. 4</t>
  </si>
  <si>
    <t>ул. В. Ленина, д. 9</t>
  </si>
  <si>
    <t>ул. В. Ленина, д. 24</t>
  </si>
  <si>
    <t>ул. В. Ленина, д. 26</t>
  </si>
  <si>
    <t>ул. В. Ленина, д. 33</t>
  </si>
  <si>
    <t>ул. В. Ленина, д. 37</t>
  </si>
  <si>
    <t>ул. В. Ленина, д. 38</t>
  </si>
  <si>
    <t>ул. В. Ленина, д. 39</t>
  </si>
  <si>
    <t>ул. В. Ленина, д. 56</t>
  </si>
  <si>
    <t>ул. В. Ленина, д. 64</t>
  </si>
  <si>
    <t>ул. В. Ленина, д. 86</t>
  </si>
  <si>
    <t>ул. М. Далгата, д. 1</t>
  </si>
  <si>
    <t>ул. М. Далгата, д. 1а</t>
  </si>
  <si>
    <t>ул. М. Далгата, д. 1б</t>
  </si>
  <si>
    <t>ул. М. Далгата, д. 2а</t>
  </si>
  <si>
    <t>ул. М. Далгата, д. 6а</t>
  </si>
  <si>
    <t>ул. М. Сурмача, д. 1а</t>
  </si>
  <si>
    <t>ул. Махачкалинская, д. 9</t>
  </si>
  <si>
    <t>ул. Махачкалинская, д. 11/15</t>
  </si>
  <si>
    <t>ул. Махачкалинская, д. 17</t>
  </si>
  <si>
    <t>ул. Махачкалинская, д. 33</t>
  </si>
  <si>
    <t>ул. Махачкалинская, д. 37</t>
  </si>
  <si>
    <t>ул. Махачкалинская, д. 39</t>
  </si>
  <si>
    <t>ул. Махачкалинская, д. 45</t>
  </si>
  <si>
    <t>ул. Махачкалинская, д. 49</t>
  </si>
  <si>
    <t>ул. Махачкалинская, д. 53е</t>
  </si>
  <si>
    <t>ул. Махачкалинская, д. 55б</t>
  </si>
  <si>
    <t>ул. Мира, д. 8</t>
  </si>
  <si>
    <t>ул. Нанейшвили, д. 2б</t>
  </si>
  <si>
    <t>ул. Нанейшвили, д. 2в</t>
  </si>
  <si>
    <t>ул. Нанейшвили, д. 2г</t>
  </si>
  <si>
    <t>ул. Н. Нариманова, д. 62</t>
  </si>
  <si>
    <t>ул. Новокарьерная, д. 1а</t>
  </si>
  <si>
    <t>ул. Орджоникидзе, д. 2</t>
  </si>
  <si>
    <t>ул. Орджоникидзе, д. 3</t>
  </si>
  <si>
    <t>ул. Орджоникидзе, д. 3а</t>
  </si>
  <si>
    <t>ул. Орджоникидзе, д. 5</t>
  </si>
  <si>
    <t>ул. Орджоникидзе, д. 8</t>
  </si>
  <si>
    <t>ул. Оскара, д. 3</t>
  </si>
  <si>
    <t>ул. Оскара, д. 4</t>
  </si>
  <si>
    <t>ул. Оскара, д. 5а</t>
  </si>
  <si>
    <t>ул. Оскара, д. 8</t>
  </si>
  <si>
    <t>ул. Оскара, д. 9</t>
  </si>
  <si>
    <t>ул. Оскара, д. 12г</t>
  </si>
  <si>
    <t>ул. Оскара, д. 20г</t>
  </si>
  <si>
    <t>ул. Оскара, д. 20</t>
  </si>
  <si>
    <t>ул. Оскара, д. 22</t>
  </si>
  <si>
    <t>ул. Оскара, д. 24</t>
  </si>
  <si>
    <t>ул. Оскара, д. 26</t>
  </si>
  <si>
    <t>ул. Оскара, д. 28</t>
  </si>
  <si>
    <t>ул. Оскара, д. 28а</t>
  </si>
  <si>
    <t>ул. Оскара, д. 28б</t>
  </si>
  <si>
    <t>ул. Оскара, д. 30</t>
  </si>
  <si>
    <t>ул. Оскара, д. 32</t>
  </si>
  <si>
    <t>ул. Оскара, д. 32а</t>
  </si>
  <si>
    <t>ул. Приморская, д. 1а</t>
  </si>
  <si>
    <t>ул. Приморская, д. 1б</t>
  </si>
  <si>
    <t>ул. Приморская, д. 1к</t>
  </si>
  <si>
    <t>ул. Приморская, д. 1л</t>
  </si>
  <si>
    <t>ул. Приморская, д. 1ц</t>
  </si>
  <si>
    <t>ул. Приморская, д. 4</t>
  </si>
  <si>
    <t>ул. Приморская, д. 4а</t>
  </si>
  <si>
    <t>ул. Приморская, д. 6</t>
  </si>
  <si>
    <t>ул. Приморская, д. 6б</t>
  </si>
  <si>
    <t>ул. Приморская, д. 8</t>
  </si>
  <si>
    <t>ул. Приморская, д. 14</t>
  </si>
  <si>
    <t>ул. Приморская, д. 35а</t>
  </si>
  <si>
    <t>ул. Приморская, д. 42</t>
  </si>
  <si>
    <t>ул. Приморская, д. 42, корп. 1</t>
  </si>
  <si>
    <t>ул. Приморская, д. 42а</t>
  </si>
  <si>
    <t>ул. Приморская, д. 42б</t>
  </si>
  <si>
    <t>ул. Приморская, д. 44б</t>
  </si>
  <si>
    <t>ул. Пугина, д. 28</t>
  </si>
  <si>
    <t>ул. Пушкина, д. 8</t>
  </si>
  <si>
    <t>ул. Пушкина, д. 34</t>
  </si>
  <si>
    <t>ул. Пушкина, д. 44т</t>
  </si>
  <si>
    <t>ул. Пушкина, д. 46а</t>
  </si>
  <si>
    <t>ул. Пушкина, д. 79</t>
  </si>
  <si>
    <t>ул. Пушкина, д. 84в</t>
  </si>
  <si>
    <t>ул. Расулбекова, д. 8</t>
  </si>
  <si>
    <t>ул. Расулбекова, д. 8а</t>
  </si>
  <si>
    <t>ул. Расулбекова, д. 10а</t>
  </si>
  <si>
    <t>ул. Расулбекова, д. 11</t>
  </si>
  <si>
    <t>ул. Расулбекова, д. 11б</t>
  </si>
  <si>
    <t>ул. Расулбекова, д. 13</t>
  </si>
  <si>
    <t>ул. Расулбекова, д. 14</t>
  </si>
  <si>
    <t>ул. Расулбекова, д. 14а</t>
  </si>
  <si>
    <t>ул. Расулбекова, д. 15</t>
  </si>
  <si>
    <t>ул. Расулбекова, д. 16а</t>
  </si>
  <si>
    <t>ул. Расулбекова, д. 16г</t>
  </si>
  <si>
    <t>ул. Расулбекова, д. 17</t>
  </si>
  <si>
    <t>ул. Расулбекова, д. 19</t>
  </si>
  <si>
    <t>ул. Расулбекова, д. 20</t>
  </si>
  <si>
    <t>ул. Расулбекова, д. 21</t>
  </si>
  <si>
    <t>ул. А. Рыбникова, д. 129д</t>
  </si>
  <si>
    <t>ул. С. Габиева, д. 18</t>
  </si>
  <si>
    <t>ул. С. Габиева, д. 20</t>
  </si>
  <si>
    <t>ул. С. Габиева, д. 22</t>
  </si>
  <si>
    <t>ул. С. Габиева, д. 24</t>
  </si>
  <si>
    <t>ул. С. Габиева, д. 26</t>
  </si>
  <si>
    <t>ул. С. Габиева, д. 28</t>
  </si>
  <si>
    <t>ул. С. Габиева, д. 28а</t>
  </si>
  <si>
    <t>ул. С. Габиева, д. 30</t>
  </si>
  <si>
    <t>ул. Курбанова С.Д., д. 14</t>
  </si>
  <si>
    <t>ул. Курбанова С.Д., д. 27</t>
  </si>
  <si>
    <t>ул. Курбанова С.Д., д. 31</t>
  </si>
  <si>
    <t>ул. Курбанова С.Д., д. 38</t>
  </si>
  <si>
    <t>ул. Курбанова С.Д., д. 42</t>
  </si>
  <si>
    <t>ул. Курбанова С.Д., д. 55</t>
  </si>
  <si>
    <t>ул. С. Стальского, д. 22</t>
  </si>
  <si>
    <t>ул. С. Стальского, д. 22а</t>
  </si>
  <si>
    <t>ул. С. Стальского, д. 37</t>
  </si>
  <si>
    <t>ул. С. Стальского, д. 39</t>
  </si>
  <si>
    <t>ул. Салаватова, д. 1</t>
  </si>
  <si>
    <t>проезд Октябрьский, д. 4а</t>
  </si>
  <si>
    <t>ул. Шахламаза Исаевича Бабаева, д. 13</t>
  </si>
  <si>
    <t>ул. Шахламаза Исаевича Бабаева, д. 15</t>
  </si>
  <si>
    <t>ул. Шахламаза Исаевича Бабаева, д. 15а</t>
  </si>
  <si>
    <t>ул. Шахламаза Исаевича Бабаева, д. 15г</t>
  </si>
  <si>
    <t>ул. Шахламаза Исаевича Бабаева, д. 17</t>
  </si>
  <si>
    <t>ул. Шахламаза Исаевича Бабаева, д. 18</t>
  </si>
  <si>
    <t>ул. Шахламаза Исаевича Бабаева, д. 19</t>
  </si>
  <si>
    <t>ул. Шахламаза Исаевича Бабаева, д. 20</t>
  </si>
  <si>
    <t>ул. Шахламаза Исаевича Бабаева, д. 24</t>
  </si>
  <si>
    <t>ул. Сальмана, д. 43</t>
  </si>
  <si>
    <t>ул. Сальмана, д. 48, корп. 1а</t>
  </si>
  <si>
    <t>ул. Сальмана, д. 48а</t>
  </si>
  <si>
    <t>ул. Сальмана, д. 48б</t>
  </si>
  <si>
    <t>ул. Сальмана, д. 48в</t>
  </si>
  <si>
    <t>ул. Сальмана, д. 49а</t>
  </si>
  <si>
    <t>ул. Сальмана, д. 49б</t>
  </si>
  <si>
    <t>ул. Сальмана, д. 49/5</t>
  </si>
  <si>
    <t>ул. Сальмана, д. 49п</t>
  </si>
  <si>
    <t>ул. Сальмана, д. 49р</t>
  </si>
  <si>
    <t>ул. Сальмана, д. 53</t>
  </si>
  <si>
    <t>ул. Сальмана, д. 53б</t>
  </si>
  <si>
    <t>ул. Сальмана, д. 53г</t>
  </si>
  <si>
    <t>ул. Сальмана, д. 58/1</t>
  </si>
  <si>
    <t>ул. Сальмана, д. 65а</t>
  </si>
  <si>
    <t>ул. Сальмана, д. 65б</t>
  </si>
  <si>
    <t>ул. Сальмана, д. 65в, корп. 1</t>
  </si>
  <si>
    <t>ул. Сальмана, д. 65в, корп. 2</t>
  </si>
  <si>
    <t>ул. Сальмана, д. 83а</t>
  </si>
  <si>
    <t>ул. Сальмана, д. 83б</t>
  </si>
  <si>
    <t>ул. Сальмана, д. 83д</t>
  </si>
  <si>
    <t>ул. Сальмана, д. 85а</t>
  </si>
  <si>
    <t>ул. Сальмана, д. 85б</t>
  </si>
  <si>
    <t>ул. Сальмана, д. 85в</t>
  </si>
  <si>
    <t>ул. Сальмана, д. 85г</t>
  </si>
  <si>
    <t>ул. Сальмана, д. 85д</t>
  </si>
  <si>
    <t>ул. Сальмана, д. 85е</t>
  </si>
  <si>
    <t>ул. Сальмана, д. 87а</t>
  </si>
  <si>
    <t>ул. Сальмана, д. 89</t>
  </si>
  <si>
    <t>ул. Сальмана, д. 89, корп. 2</t>
  </si>
  <si>
    <t>ул. Сальмана, д. 89а</t>
  </si>
  <si>
    <t>ул. Сальмана, д. 89б</t>
  </si>
  <si>
    <t>ул. Сальмана, д. 89в</t>
  </si>
  <si>
    <t>ул. Сальмана, д. 89г</t>
  </si>
  <si>
    <t>ул. Сальмана, д. 89к</t>
  </si>
  <si>
    <t>ул. Сальмана, д. 89е</t>
  </si>
  <si>
    <t>Сальмана, д. 89ж</t>
  </si>
  <si>
    <t>ул. Сальмана, д. 91</t>
  </si>
  <si>
    <t>ул. Сальмана, д. 91а</t>
  </si>
  <si>
    <t>ул. Сальмана, д. 91б</t>
  </si>
  <si>
    <t>ул. Сальмана, д. 91в</t>
  </si>
  <si>
    <t>ул. Сальмана, д. 91г</t>
  </si>
  <si>
    <t>ул. Сальмана, д. 100</t>
  </si>
  <si>
    <t>ул. Сальмана, д. 100а</t>
  </si>
  <si>
    <t>ул. Сальмана, д. 100б</t>
  </si>
  <si>
    <t>ул. Сальмана, д. 100в</t>
  </si>
  <si>
    <t>ул. Сальмана, д. 100г</t>
  </si>
  <si>
    <t>ул. Сальмана, д. 100д</t>
  </si>
  <si>
    <t>ул. Сальмана, д. 102</t>
  </si>
  <si>
    <t>ул. Сальмана, д. 102а</t>
  </si>
  <si>
    <t>ул. Сальмана, д. 102б</t>
  </si>
  <si>
    <t>ул. Сальмана, д. 102в</t>
  </si>
  <si>
    <t>ул. Я. Свердлова, д. 2</t>
  </si>
  <si>
    <t>ул. Я. Свердлова, д. 4</t>
  </si>
  <si>
    <t>ул. Я. Свердлова, д. 8б</t>
  </si>
  <si>
    <t>ул. Я. Свердлова, д. 13</t>
  </si>
  <si>
    <t>ул. Я. Свердлова, д. 14</t>
  </si>
  <si>
    <t>ул. Я. Свердлова, д. 14а</t>
  </si>
  <si>
    <t>ул. Я. Свердлова, д. 14з</t>
  </si>
  <si>
    <t>ул. Строительная, д. 1</t>
  </si>
  <si>
    <t>ул. имени Салавата Исмаилова, д. 5</t>
  </si>
  <si>
    <t>ул. Таги-Заде, д. 19</t>
  </si>
  <si>
    <t>ул. Тахо-Годи, д. 1</t>
  </si>
  <si>
    <t>ул. Тахо-Годи, д. 15</t>
  </si>
  <si>
    <t>ул. У. Умурдинова, д. 20</t>
  </si>
  <si>
    <t>ул. У. Умурдинова, д. 28</t>
  </si>
  <si>
    <t>ул. Фабричная, д. 25а</t>
  </si>
  <si>
    <t>ул. Фермерская, д. 1а</t>
  </si>
  <si>
    <t>ул. Фермерская, д. 1б</t>
  </si>
  <si>
    <t>ул. Фермерская, д. 1в</t>
  </si>
  <si>
    <t>ул. Фермерская, д. 1м</t>
  </si>
  <si>
    <t>ул. Фермерская, д. 6а</t>
  </si>
  <si>
    <t>ул. Фермерская, д. 7</t>
  </si>
  <si>
    <t>ул. Х. Тагиева, д. 1к</t>
  </si>
  <si>
    <t>ул. Х. Тагиева, д. 33</t>
  </si>
  <si>
    <t>ул. Х. Тагиева, д. 33, д-2</t>
  </si>
  <si>
    <t>ул. Х. Тагиева, д. 33а</t>
  </si>
  <si>
    <t>ул. Х. Тагиева, д. 33б</t>
  </si>
  <si>
    <t>ул. Х. Тагиева, д. 33в</t>
  </si>
  <si>
    <t>ул. Х. Тагиева, д. 33, д-1</t>
  </si>
  <si>
    <t>ул. Х. Тагиева, д. 33е</t>
  </si>
  <si>
    <t>ул. Х. Тагиева, д. 33ж</t>
  </si>
  <si>
    <t>ул. Х. Тагиева, д. 33з</t>
  </si>
  <si>
    <t>ул. Х. Тагиева, д. 33о</t>
  </si>
  <si>
    <t>ул. Х. Тагиева, д. 33я</t>
  </si>
  <si>
    <t>ул. Х. Тагиева, д. 35а</t>
  </si>
  <si>
    <t>ул. Х. Тагиева, д. 35е</t>
  </si>
  <si>
    <t>ул. Х. Тагиева, д. 35ж</t>
  </si>
  <si>
    <t>ул. Х. Тагиева, д. 35и</t>
  </si>
  <si>
    <t>ул. Х. Тагиева, д. 37</t>
  </si>
  <si>
    <t>ул. Х. Тагиева, д. 37а</t>
  </si>
  <si>
    <t>ул. Х. Тагиева, д. 39</t>
  </si>
  <si>
    <t>ул. Хизроева, д. 8</t>
  </si>
  <si>
    <t>ул. Хизроева, д. 9</t>
  </si>
  <si>
    <t>ул. Хизроева, д. 9а</t>
  </si>
  <si>
    <t>ул. Шахбазова, д. 57</t>
  </si>
  <si>
    <t>ул. Шахбазова, д. 59</t>
  </si>
  <si>
    <t>ул. Шахбазова, д. 60</t>
  </si>
  <si>
    <t>ул. Шахбазова, д. 60а</t>
  </si>
  <si>
    <t>ул. Шахбазова, д. 60б</t>
  </si>
  <si>
    <t>ул. Шахбазова, д. 62</t>
  </si>
  <si>
    <t>ул. Шахбазова, д. 65</t>
  </si>
  <si>
    <t>ул. Шеболдаева, д. 4</t>
  </si>
  <si>
    <t>ул. Шеболдаева, д. 45</t>
  </si>
  <si>
    <t>ул. Шеболдаева, д. 47</t>
  </si>
  <si>
    <t>ул. Шеболдаева, д. 47а</t>
  </si>
  <si>
    <t>ул. им. Зои Космодемьянской, д. 3а</t>
  </si>
  <si>
    <r>
      <t>4. Способ управления многоквартирным домом</t>
    </r>
    <r>
      <rPr>
        <b/>
        <i/>
        <sz val="14"/>
        <rFont val="Times New Roman"/>
        <family val="1"/>
        <charset val="204"/>
      </rPr>
      <t xml:space="preserve">  </t>
    </r>
  </si>
  <si>
    <t>Реквизиты протокола общего собрания собственников помещений в МКД, подтверждающего выбранный способ управления / реквизиты протокола открытого конкурса органа местного самоуправления по отбору управляющей организации для управления многоквартирным домом</t>
  </si>
  <si>
    <t>указывается номер и дата проведения общего собрания собственников помещений в многоквартирном доме, на котором было принято решение о выборе способа управления / дата и номер протокола открытого конкурса</t>
  </si>
  <si>
    <t>Наименование лица, осуществляющего управление многоквартирным домом</t>
  </si>
  <si>
    <t>указывается полное и сокращенное фирменное наименование юридического лица (в том числе ТСЖ, ЖСК, ЖК и пр.)</t>
  </si>
  <si>
    <t>основной государственный регистрационный номер, дата его присвоения и наименование органа, принявшего решение о регистрации</t>
  </si>
  <si>
    <t>указывается код причины постановки на учет лица осуществляющего управление домом, девятизначный цифровой код</t>
  </si>
  <si>
    <t>контактный номер телефона лица, осуществляющего управление многоквартирным домом, номер для передачи факсимильных сообщений</t>
  </si>
  <si>
    <t>почтовый адрес, адрес фактического местонахождения органов управления лица, осуществляющего управление многоквартирным домом</t>
  </si>
  <si>
    <t>указывается календарная дата, с которой осуществляется управление домом данной организацией</t>
  </si>
  <si>
    <t>от «29» мая 2017г. № 101</t>
  </si>
  <si>
    <t>г. Дербент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</si>
</sst>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indexed="8"/>
      <name val="Calibri"/>
      <family val="2"/>
      <charset val="204"/>
    </font>
    <font>
      <sz val="10"/>
      <name val="Arial Cyr"/>
      <family val="2"/>
      <charset val="204"/>
    </font>
    <font>
      <sz val="12"/>
      <color indexed="8"/>
      <name val="Times New Roman"/>
      <family val="1"/>
      <charset val="204"/>
    </font>
    <font>
      <b/>
      <sz val="14"/>
      <color indexed="8"/>
      <name val="Times New Roman"/>
      <family val="1"/>
      <charset val="204"/>
    </font>
    <font>
      <b/>
      <sz val="10"/>
      <name val="Arial"/>
      <family val="2"/>
      <charset val="204"/>
    </font>
    <font>
      <b/>
      <i/>
      <sz val="10"/>
      <name val="Arial"/>
      <family val="2"/>
      <charset val="204"/>
    </font>
    <font>
      <sz val="10"/>
      <name val="Arial"/>
      <family val="2"/>
      <charset val="204"/>
    </font>
    <font>
      <i/>
      <sz val="10"/>
      <name val="Arial"/>
      <family val="2"/>
      <charset val="204"/>
    </font>
    <font>
      <i/>
      <vertAlign val="superscript"/>
      <sz val="10"/>
      <name val="Arial"/>
      <family val="2"/>
      <charset val="204"/>
    </font>
    <font>
      <b/>
      <sz val="14"/>
      <name val="Times New Roman"/>
      <family val="1"/>
      <charset val="204"/>
    </font>
    <font>
      <b/>
      <sz val="11"/>
      <color indexed="8"/>
      <name val="Calibri"/>
      <family val="2"/>
      <charset val="204"/>
    </font>
    <font>
      <i/>
      <u/>
      <sz val="10"/>
      <name val="Arial"/>
      <family val="2"/>
      <charset val="204"/>
    </font>
    <font>
      <i/>
      <sz val="10"/>
      <name val="Arial Cyr"/>
      <family val="2"/>
      <charset val="204"/>
    </font>
    <font>
      <u/>
      <sz val="11"/>
      <color indexed="12"/>
      <name val="Calibri"/>
      <family val="2"/>
      <charset val="204"/>
    </font>
    <font>
      <sz val="10"/>
      <name val="Arial Cyr"/>
      <charset val="204"/>
    </font>
    <font>
      <b/>
      <sz val="10"/>
      <name val="Arial Cyr"/>
      <charset val="204"/>
    </font>
    <font>
      <sz val="12"/>
      <color indexed="8"/>
      <name val="Times New Roman"/>
      <family val="2"/>
      <charset val="204"/>
    </font>
    <font>
      <sz val="12"/>
      <name val="Arial"/>
      <family val="2"/>
      <charset val="204"/>
    </font>
    <font>
      <sz val="11"/>
      <color indexed="8"/>
      <name val="Calibri"/>
      <family val="2"/>
      <charset val="204"/>
    </font>
    <font>
      <sz val="10"/>
      <color indexed="10"/>
      <name val="Arial Cyr"/>
      <family val="2"/>
      <charset val="204"/>
    </font>
    <font>
      <sz val="9"/>
      <name val="Arial"/>
      <family val="2"/>
      <charset val="204"/>
    </font>
    <font>
      <b/>
      <sz val="12"/>
      <color indexed="8"/>
      <name val="Calibri"/>
      <family val="2"/>
      <charset val="204"/>
    </font>
    <font>
      <b/>
      <sz val="12"/>
      <name val="Arial"/>
      <family val="2"/>
      <charset val="204"/>
    </font>
    <font>
      <b/>
      <i/>
      <sz val="12"/>
      <name val="Arial"/>
      <family val="2"/>
      <charset val="204"/>
    </font>
    <font>
      <i/>
      <u/>
      <sz val="12"/>
      <name val="Arial"/>
      <family val="2"/>
      <charset val="204"/>
    </font>
    <font>
      <sz val="12"/>
      <color indexed="8"/>
      <name val="Calibri"/>
      <family val="2"/>
      <charset val="204"/>
    </font>
    <font>
      <i/>
      <sz val="12"/>
      <color indexed="8"/>
      <name val="Arial"/>
      <family val="2"/>
      <charset val="204"/>
    </font>
    <font>
      <i/>
      <sz val="12"/>
      <name val="Arial"/>
      <family val="2"/>
      <charset val="204"/>
    </font>
    <font>
      <b/>
      <i/>
      <sz val="12"/>
      <name val="Arial Cyr"/>
      <family val="2"/>
      <charset val="204"/>
    </font>
    <font>
      <sz val="12"/>
      <name val="Arial Cyr"/>
      <charset val="204"/>
    </font>
    <font>
      <i/>
      <sz val="12"/>
      <name val="Arial Cyr"/>
      <charset val="204"/>
    </font>
    <font>
      <sz val="11"/>
      <name val="Calibri"/>
      <family val="2"/>
      <charset val="204"/>
    </font>
    <font>
      <sz val="9"/>
      <color theme="1"/>
      <name val="Arial"/>
      <family val="2"/>
      <charset val="204"/>
    </font>
    <font>
      <b/>
      <sz val="14"/>
      <color indexed="8"/>
      <name val="Arial"/>
      <family val="2"/>
      <charset val="204"/>
    </font>
    <font>
      <b/>
      <sz val="12"/>
      <color indexed="8"/>
      <name val="Times New Roman"/>
      <family val="1"/>
      <charset val="204"/>
    </font>
    <font>
      <sz val="12"/>
      <name val="Times New Roman"/>
      <family val="1"/>
      <charset val="204"/>
    </font>
    <font>
      <b/>
      <sz val="12"/>
      <color indexed="8"/>
      <name val="Arial"/>
      <family val="2"/>
      <charset val="204"/>
    </font>
    <font>
      <sz val="10"/>
      <color indexed="8"/>
      <name val="Arial"/>
      <family val="2"/>
      <charset val="204"/>
    </font>
    <font>
      <sz val="12"/>
      <color indexed="8"/>
      <name val="Arial"/>
      <family val="2"/>
      <charset val="204"/>
    </font>
    <font>
      <b/>
      <sz val="14"/>
      <name val="Arial"/>
      <family val="2"/>
      <charset val="204"/>
    </font>
    <font>
      <sz val="10"/>
      <color indexed="8"/>
      <name val="Arial Unicode MS"/>
      <family val="2"/>
      <charset val="204"/>
    </font>
    <font>
      <b/>
      <sz val="11"/>
      <color theme="1"/>
      <name val="Times New Roman"/>
      <family val="1"/>
      <charset val="204"/>
    </font>
    <font>
      <sz val="12"/>
      <color theme="1"/>
      <name val="Times New Roman"/>
      <family val="1"/>
      <charset val="204"/>
    </font>
    <font>
      <sz val="12"/>
      <color rgb="FF000000"/>
      <name val="Times New Roman"/>
      <family val="1"/>
      <charset val="204"/>
    </font>
    <font>
      <sz val="12"/>
      <color rgb="FF35383B"/>
      <name val="Times New Roman"/>
      <family val="1"/>
      <charset val="204"/>
    </font>
    <font>
      <sz val="12"/>
      <color rgb="FF0C0E31"/>
      <name val="Times New Roman"/>
      <family val="1"/>
      <charset val="204"/>
    </font>
    <font>
      <b/>
      <i/>
      <sz val="14"/>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top/>
      <bottom style="thin">
        <color indexed="64"/>
      </bottom>
      <diagonal/>
    </border>
    <border>
      <left/>
      <right style="thin">
        <color indexed="8"/>
      </right>
      <top/>
      <bottom/>
      <diagonal/>
    </border>
    <border>
      <left style="thin">
        <color indexed="8"/>
      </left>
      <right style="thin">
        <color indexed="8"/>
      </right>
      <top/>
      <bottom/>
      <diagonal/>
    </border>
  </borders>
  <cellStyleXfs count="5">
    <xf numFmtId="0" fontId="0" fillId="0" borderId="0"/>
    <xf numFmtId="0" fontId="13" fillId="0" borderId="0" applyNumberFormat="0" applyFill="0" applyBorder="0" applyAlignment="0" applyProtection="0"/>
    <xf numFmtId="0" fontId="1" fillId="0" borderId="0"/>
    <xf numFmtId="0" fontId="14" fillId="0" borderId="0"/>
    <xf numFmtId="0" fontId="16" fillId="0" borderId="0"/>
  </cellStyleXfs>
  <cellXfs count="230">
    <xf numFmtId="0" fontId="0" fillId="0" borderId="0" xfId="0"/>
    <xf numFmtId="0" fontId="0" fillId="0" borderId="0" xfId="0" applyAlignment="1">
      <alignment vertical="center"/>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1" xfId="0" applyFont="1" applyBorder="1" applyAlignment="1">
      <alignment vertical="top" wrapText="1"/>
    </xf>
    <xf numFmtId="0" fontId="7" fillId="0" borderId="1" xfId="0" applyFont="1" applyBorder="1" applyAlignment="1">
      <alignment vertical="top" wrapText="1"/>
    </xf>
    <xf numFmtId="49" fontId="6" fillId="0" borderId="1" xfId="0" applyNumberFormat="1" applyFont="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2" xfId="0" applyFont="1" applyBorder="1" applyAlignment="1">
      <alignment vertical="top" wrapText="1"/>
    </xf>
    <xf numFmtId="0" fontId="10" fillId="0" borderId="0" xfId="0" applyFont="1"/>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1" fillId="0" borderId="1" xfId="0" applyFont="1" applyBorder="1" applyAlignment="1">
      <alignment horizontal="center" vertical="top" wrapText="1"/>
    </xf>
    <xf numFmtId="0" fontId="12" fillId="0" borderId="1" xfId="0" applyFont="1" applyBorder="1" applyAlignment="1">
      <alignment horizontal="left" vertical="top" wrapText="1"/>
    </xf>
    <xf numFmtId="0" fontId="0" fillId="0" borderId="0" xfId="0" applyFont="1" applyAlignment="1">
      <alignment horizontal="left"/>
    </xf>
    <xf numFmtId="0" fontId="0" fillId="0" borderId="2" xfId="0" applyBorder="1" applyAlignment="1">
      <alignment vertical="top" wrapText="1"/>
    </xf>
    <xf numFmtId="0" fontId="0" fillId="0" borderId="3" xfId="0" applyBorder="1" applyAlignment="1">
      <alignment vertical="top" wrapText="1"/>
    </xf>
    <xf numFmtId="0" fontId="7" fillId="0" borderId="3" xfId="0" applyFont="1" applyBorder="1" applyAlignment="1">
      <alignment vertical="top" wrapText="1"/>
    </xf>
    <xf numFmtId="49" fontId="0" fillId="0" borderId="0" xfId="0" applyNumberFormat="1" applyAlignment="1">
      <alignment vertical="center"/>
    </xf>
    <xf numFmtId="49" fontId="0" fillId="0" borderId="0" xfId="0" applyNumberFormat="1"/>
    <xf numFmtId="49" fontId="0"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49" fontId="6" fillId="0" borderId="1" xfId="0" applyNumberFormat="1" applyFont="1" applyBorder="1" applyAlignment="1">
      <alignment vertical="center" wrapText="1"/>
    </xf>
    <xf numFmtId="49" fontId="7" fillId="0" borderId="1" xfId="0" applyNumberFormat="1" applyFont="1" applyBorder="1" applyAlignment="1">
      <alignment vertical="top" wrapText="1"/>
    </xf>
    <xf numFmtId="49" fontId="0" fillId="0" borderId="1" xfId="0" applyNumberFormat="1" applyFont="1" applyBorder="1" applyAlignment="1">
      <alignment horizontal="center"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center" wrapText="1"/>
    </xf>
    <xf numFmtId="49" fontId="7" fillId="0" borderId="1" xfId="0" applyNumberFormat="1" applyFont="1" applyFill="1" applyBorder="1" applyAlignment="1">
      <alignment vertical="top" wrapText="1"/>
    </xf>
    <xf numFmtId="49" fontId="6" fillId="0" borderId="2" xfId="0" applyNumberFormat="1" applyFont="1" applyBorder="1" applyAlignment="1">
      <alignment vertical="center" wrapText="1"/>
    </xf>
    <xf numFmtId="49" fontId="7" fillId="0" borderId="2" xfId="0" applyNumberFormat="1" applyFont="1" applyBorder="1" applyAlignment="1">
      <alignment vertical="top"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49" fontId="0" fillId="0" borderId="1" xfId="0" applyNumberFormat="1" applyBorder="1" applyAlignment="1">
      <alignment horizontal="center" vertical="top" wrapText="1"/>
    </xf>
    <xf numFmtId="2" fontId="0" fillId="0" borderId="0" xfId="0" applyNumberFormat="1"/>
    <xf numFmtId="49" fontId="10" fillId="0" borderId="1" xfId="0" applyNumberFormat="1" applyFont="1" applyBorder="1" applyAlignment="1">
      <alignment horizontal="center" vertical="center" wrapText="1"/>
    </xf>
    <xf numFmtId="49" fontId="10" fillId="0" borderId="0" xfId="0" applyNumberFormat="1" applyFont="1" applyAlignment="1">
      <alignment horizontal="center" vertical="center"/>
    </xf>
    <xf numFmtId="49" fontId="10" fillId="0" borderId="4" xfId="0" applyNumberFormat="1" applyFont="1" applyBorder="1" applyAlignment="1">
      <alignment horizontal="center"/>
    </xf>
    <xf numFmtId="49" fontId="6" fillId="0" borderId="3" xfId="0" applyNumberFormat="1" applyFont="1" applyBorder="1" applyAlignment="1">
      <alignment horizontal="center" vertical="center" wrapText="1"/>
    </xf>
    <xf numFmtId="49" fontId="0" fillId="0" borderId="0" xfId="0" applyNumberFormat="1" applyAlignment="1">
      <alignment horizontal="center" vertical="center"/>
    </xf>
    <xf numFmtId="0" fontId="6" fillId="0" borderId="5" xfId="0" applyFont="1" applyBorder="1" applyAlignment="1">
      <alignment horizontal="lef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6" fillId="0" borderId="7" xfId="0" applyFont="1" applyBorder="1" applyAlignment="1">
      <alignment vertical="top" wrapText="1"/>
    </xf>
    <xf numFmtId="49" fontId="10" fillId="0" borderId="3" xfId="0" applyNumberFormat="1" applyFont="1" applyBorder="1" applyAlignment="1">
      <alignment horizontal="center" vertical="center" wrapText="1"/>
    </xf>
    <xf numFmtId="49" fontId="0" fillId="0" borderId="4" xfId="0" applyNumberFormat="1" applyBorder="1" applyAlignment="1">
      <alignment horizontal="center" vertical="center"/>
    </xf>
    <xf numFmtId="49" fontId="10" fillId="0" borderId="4" xfId="0" applyNumberFormat="1" applyFont="1" applyBorder="1" applyAlignment="1">
      <alignment horizontal="center" vertical="center"/>
    </xf>
    <xf numFmtId="49" fontId="0" fillId="0" borderId="0" xfId="0" applyNumberFormat="1" applyAlignment="1">
      <alignment horizontal="center"/>
    </xf>
    <xf numFmtId="49" fontId="10" fillId="0" borderId="0" xfId="0" applyNumberFormat="1" applyFont="1" applyAlignment="1">
      <alignment horizontal="center"/>
    </xf>
    <xf numFmtId="49" fontId="0" fillId="0" borderId="4" xfId="0" applyNumberFormat="1" applyBorder="1" applyAlignment="1">
      <alignment horizontal="center"/>
    </xf>
    <xf numFmtId="0" fontId="15" fillId="0" borderId="5" xfId="0" applyFont="1" applyBorder="1" applyAlignment="1">
      <alignment horizontal="left" vertical="top" wrapText="1"/>
    </xf>
    <xf numFmtId="0" fontId="0" fillId="0" borderId="4" xfId="0" applyBorder="1"/>
    <xf numFmtId="49" fontId="6" fillId="0" borderId="3" xfId="0" applyNumberFormat="1" applyFont="1" applyBorder="1" applyAlignment="1">
      <alignment vertical="center" wrapText="1"/>
    </xf>
    <xf numFmtId="49" fontId="7" fillId="0" borderId="3" xfId="0" applyNumberFormat="1" applyFont="1" applyBorder="1" applyAlignment="1">
      <alignment vertical="top" wrapText="1"/>
    </xf>
    <xf numFmtId="49" fontId="6" fillId="0" borderId="4" xfId="0" applyNumberFormat="1" applyFont="1" applyBorder="1" applyAlignment="1">
      <alignment horizontal="center" vertical="center" wrapText="1"/>
    </xf>
    <xf numFmtId="49" fontId="6" fillId="0" borderId="4" xfId="0" applyNumberFormat="1" applyFont="1" applyBorder="1" applyAlignment="1">
      <alignment vertical="center" wrapText="1"/>
    </xf>
    <xf numFmtId="49" fontId="7" fillId="0" borderId="4" xfId="0" applyNumberFormat="1" applyFont="1" applyBorder="1" applyAlignment="1">
      <alignment vertical="top" wrapText="1"/>
    </xf>
    <xf numFmtId="0" fontId="17" fillId="0" borderId="0" xfId="3" applyFont="1"/>
    <xf numFmtId="0" fontId="0" fillId="0" borderId="0" xfId="0" applyFill="1"/>
    <xf numFmtId="49" fontId="0" fillId="0" borderId="3" xfId="0" applyNumberFormat="1" applyBorder="1" applyAlignment="1">
      <alignment horizontal="center" vertical="top" wrapText="1"/>
    </xf>
    <xf numFmtId="49" fontId="0" fillId="0" borderId="4" xfId="0" applyNumberFormat="1" applyBorder="1" applyAlignment="1">
      <alignment horizontal="center" vertical="top" wrapText="1"/>
    </xf>
    <xf numFmtId="49" fontId="0" fillId="0" borderId="1" xfId="0" applyNumberFormat="1" applyFill="1" applyBorder="1" applyAlignment="1">
      <alignment horizontal="center" vertical="top" wrapText="1"/>
    </xf>
    <xf numFmtId="0" fontId="0" fillId="0" borderId="1" xfId="0" applyBorder="1" applyAlignment="1">
      <alignment horizontal="center" vertical="top" wrapText="1"/>
    </xf>
    <xf numFmtId="0" fontId="0" fillId="0" borderId="4" xfId="0" applyFont="1" applyBorder="1" applyAlignment="1">
      <alignment horizontal="center" vertical="center" wrapText="1"/>
    </xf>
    <xf numFmtId="2" fontId="0" fillId="0" borderId="4"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top" wrapText="1"/>
    </xf>
    <xf numFmtId="2" fontId="32" fillId="0" borderId="0" xfId="0" applyNumberFormat="1" applyFont="1" applyAlignment="1">
      <alignment wrapText="1"/>
    </xf>
    <xf numFmtId="49" fontId="6"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wrapText="1"/>
    </xf>
    <xf numFmtId="0" fontId="19" fillId="0" borderId="1" xfId="0" applyFont="1" applyBorder="1" applyAlignment="1">
      <alignment horizontal="center" vertical="top" wrapText="1"/>
    </xf>
    <xf numFmtId="0" fontId="0" fillId="0" borderId="1" xfId="0" quotePrefix="1" applyBorder="1" applyAlignment="1">
      <alignment horizontal="center" vertical="top" wrapText="1"/>
    </xf>
    <xf numFmtId="0" fontId="18" fillId="0" borderId="0" xfId="0" applyFont="1" applyAlignment="1">
      <alignment horizontal="center"/>
    </xf>
    <xf numFmtId="0" fontId="0" fillId="0" borderId="0" xfId="0" applyAlignment="1">
      <alignment horizontal="center"/>
    </xf>
    <xf numFmtId="0" fontId="6" fillId="0" borderId="4" xfId="0" applyFont="1" applyBorder="1" applyAlignment="1">
      <alignment horizontal="left" vertical="top" wrapText="1"/>
    </xf>
    <xf numFmtId="0" fontId="20" fillId="0" borderId="0" xfId="0" applyFont="1" applyAlignment="1">
      <alignment wrapText="1"/>
    </xf>
    <xf numFmtId="2" fontId="0" fillId="0" borderId="4" xfId="0" applyNumberFormat="1" applyBorder="1" applyAlignment="1">
      <alignment horizontal="center"/>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0" borderId="5" xfId="0" applyFont="1" applyBorder="1" applyAlignment="1">
      <alignment horizontal="center" vertical="top" wrapText="1"/>
    </xf>
    <xf numFmtId="0" fontId="21" fillId="0" borderId="1" xfId="0" applyFont="1" applyBorder="1" applyAlignment="1">
      <alignment horizontal="center" vertical="center"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5" fillId="0" borderId="4" xfId="0" applyFont="1" applyBorder="1"/>
    <xf numFmtId="0" fontId="25" fillId="0" borderId="1" xfId="0" applyFont="1" applyBorder="1" applyAlignment="1">
      <alignment vertical="top" wrapText="1"/>
    </xf>
    <xf numFmtId="0" fontId="26" fillId="0" borderId="4" xfId="0" applyFont="1" applyBorder="1"/>
    <xf numFmtId="0" fontId="17" fillId="0" borderId="2" xfId="0" applyFont="1" applyBorder="1" applyAlignment="1">
      <alignment vertical="top" wrapText="1"/>
    </xf>
    <xf numFmtId="0" fontId="27" fillId="0" borderId="2" xfId="0" applyFont="1" applyBorder="1" applyAlignment="1">
      <alignment vertical="top" wrapText="1"/>
    </xf>
    <xf numFmtId="0" fontId="17" fillId="0" borderId="1" xfId="0" applyFont="1" applyBorder="1" applyAlignment="1">
      <alignment vertical="top" wrapText="1"/>
    </xf>
    <xf numFmtId="0" fontId="27" fillId="0" borderId="1" xfId="0" applyFont="1" applyBorder="1" applyAlignment="1">
      <alignment vertical="top" wrapText="1"/>
    </xf>
    <xf numFmtId="0" fontId="25" fillId="0" borderId="1" xfId="0" applyFont="1" applyFill="1" applyBorder="1" applyAlignment="1">
      <alignment vertical="top" wrapText="1"/>
    </xf>
    <xf numFmtId="0" fontId="17" fillId="0" borderId="1" xfId="0" applyFont="1" applyBorder="1" applyAlignment="1">
      <alignment horizontal="left" vertical="top" wrapText="1"/>
    </xf>
    <xf numFmtId="0" fontId="27" fillId="0" borderId="1" xfId="0" applyFont="1" applyBorder="1" applyAlignment="1">
      <alignment horizontal="left" vertical="top" wrapText="1"/>
    </xf>
    <xf numFmtId="0" fontId="29" fillId="0" borderId="1" xfId="0" applyFont="1" applyBorder="1" applyAlignment="1">
      <alignment horizontal="left" vertical="top" wrapText="1"/>
    </xf>
    <xf numFmtId="0" fontId="29" fillId="0" borderId="1" xfId="0" applyFont="1" applyBorder="1" applyAlignment="1">
      <alignment horizontal="center" vertical="top" wrapText="1"/>
    </xf>
    <xf numFmtId="0" fontId="30" fillId="0" borderId="1" xfId="0" applyFont="1" applyBorder="1" applyAlignment="1">
      <alignment horizontal="center" vertical="top" wrapText="1"/>
    </xf>
    <xf numFmtId="49" fontId="25" fillId="0" borderId="0" xfId="0" applyNumberFormat="1" applyFont="1" applyAlignment="1">
      <alignment horizontal="center" vertical="center"/>
    </xf>
    <xf numFmtId="0" fontId="30" fillId="0" borderId="1" xfId="0" applyFont="1" applyBorder="1" applyAlignment="1">
      <alignment horizontal="left" vertical="top" wrapText="1"/>
    </xf>
    <xf numFmtId="0" fontId="17" fillId="0" borderId="2" xfId="0" applyFont="1" applyBorder="1" applyAlignment="1">
      <alignment horizontal="left" vertical="top" wrapText="1"/>
    </xf>
    <xf numFmtId="0" fontId="27" fillId="0" borderId="2" xfId="0" applyFont="1" applyBorder="1" applyAlignment="1">
      <alignment horizontal="left" vertical="top" wrapText="1"/>
    </xf>
    <xf numFmtId="0" fontId="25" fillId="0" borderId="0" xfId="0" applyFont="1" applyAlignment="1">
      <alignment horizontal="center" vertical="center"/>
    </xf>
    <xf numFmtId="49" fontId="17" fillId="0" borderId="3" xfId="0" applyNumberFormat="1" applyFont="1" applyBorder="1" applyAlignment="1">
      <alignment horizontal="center" vertical="center" wrapText="1"/>
    </xf>
    <xf numFmtId="49" fontId="17" fillId="0" borderId="1" xfId="0" applyNumberFormat="1" applyFont="1" applyFill="1" applyBorder="1" applyAlignment="1">
      <alignment horizontal="center" vertical="center" wrapText="1"/>
    </xf>
    <xf numFmtId="0" fontId="17" fillId="0" borderId="6" xfId="0" applyFont="1" applyFill="1" applyBorder="1" applyAlignment="1">
      <alignment horizontal="left" vertical="top" wrapText="1"/>
    </xf>
    <xf numFmtId="0" fontId="17" fillId="0" borderId="2" xfId="0" applyFont="1" applyFill="1" applyBorder="1" applyAlignment="1">
      <alignment horizontal="left" vertical="top" wrapText="1"/>
    </xf>
    <xf numFmtId="0" fontId="27" fillId="0" borderId="2" xfId="0" applyFont="1" applyFill="1" applyBorder="1" applyAlignment="1">
      <alignment horizontal="left" vertical="top" wrapText="1"/>
    </xf>
    <xf numFmtId="49" fontId="17" fillId="0" borderId="4" xfId="0" applyNumberFormat="1" applyFont="1" applyBorder="1" applyAlignment="1">
      <alignment horizontal="center" vertical="center" wrapText="1"/>
    </xf>
    <xf numFmtId="0" fontId="17" fillId="0" borderId="6" xfId="0" applyFont="1" applyBorder="1" applyAlignment="1">
      <alignment horizontal="left" vertical="top" wrapText="1"/>
    </xf>
    <xf numFmtId="49" fontId="21" fillId="0" borderId="0" xfId="0" applyNumberFormat="1" applyFont="1" applyAlignment="1">
      <alignment horizontal="center" vertical="center"/>
    </xf>
    <xf numFmtId="49" fontId="22" fillId="0" borderId="1" xfId="0" applyNumberFormat="1" applyFont="1" applyBorder="1" applyAlignment="1">
      <alignment horizontal="center" vertical="top" wrapText="1"/>
    </xf>
    <xf numFmtId="49" fontId="17" fillId="0" borderId="1" xfId="0" applyNumberFormat="1" applyFont="1" applyBorder="1" applyAlignment="1">
      <alignment vertical="top" wrapText="1"/>
    </xf>
    <xf numFmtId="49" fontId="25" fillId="0" borderId="1" xfId="0" applyNumberFormat="1" applyFont="1" applyBorder="1" applyAlignment="1">
      <alignment vertical="top" wrapText="1"/>
    </xf>
    <xf numFmtId="49" fontId="27" fillId="0" borderId="1" xfId="0" applyNumberFormat="1" applyFont="1" applyBorder="1" applyAlignment="1">
      <alignment vertical="top" wrapText="1"/>
    </xf>
    <xf numFmtId="0" fontId="22" fillId="0" borderId="1" xfId="0" applyFont="1" applyBorder="1" applyAlignment="1">
      <alignment vertical="top" wrapText="1"/>
    </xf>
    <xf numFmtId="49" fontId="0" fillId="0" borderId="1" xfId="0" applyNumberFormat="1" applyBorder="1" applyAlignment="1">
      <alignment horizontal="center" vertical="center" wrapText="1"/>
    </xf>
    <xf numFmtId="0" fontId="31" fillId="0" borderId="1" xfId="1" applyFont="1" applyBorder="1" applyAlignment="1" applyProtection="1">
      <alignment horizontal="center" vertical="center" wrapText="1"/>
    </xf>
    <xf numFmtId="0" fontId="31" fillId="0" borderId="1" xfId="0" applyFont="1" applyBorder="1" applyAlignment="1">
      <alignment horizontal="center" vertical="center" wrapText="1"/>
    </xf>
    <xf numFmtId="0" fontId="4" fillId="0" borderId="10" xfId="0" applyFont="1" applyBorder="1" applyAlignment="1">
      <alignment horizontal="center" vertical="top"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6" fillId="0" borderId="5" xfId="0" applyFont="1" applyBorder="1" applyAlignment="1">
      <alignment vertical="center" wrapText="1"/>
    </xf>
    <xf numFmtId="0" fontId="7" fillId="0" borderId="1" xfId="0" applyFont="1" applyBorder="1" applyAlignment="1">
      <alignment vertical="center" wrapText="1"/>
    </xf>
    <xf numFmtId="0" fontId="31" fillId="0" borderId="1" xfId="1" applyFont="1" applyFill="1" applyBorder="1" applyAlignment="1" applyProtection="1">
      <alignment horizontal="center" vertical="center" wrapText="1"/>
    </xf>
    <xf numFmtId="0" fontId="33" fillId="0" borderId="0" xfId="4" applyFont="1" applyAlignment="1">
      <alignment vertical="center"/>
    </xf>
    <xf numFmtId="0" fontId="34" fillId="0" borderId="0" xfId="4" applyFont="1" applyAlignment="1">
      <alignment vertical="center"/>
    </xf>
    <xf numFmtId="0" fontId="35" fillId="0" borderId="0" xfId="3" applyFont="1"/>
    <xf numFmtId="0" fontId="2" fillId="0" borderId="0" xfId="4" applyFont="1"/>
    <xf numFmtId="0" fontId="36" fillId="0" borderId="4" xfId="4" applyFont="1" applyBorder="1" applyAlignment="1">
      <alignment vertical="center" wrapText="1"/>
    </xf>
    <xf numFmtId="0" fontId="37" fillId="0" borderId="4" xfId="4" applyFont="1" applyBorder="1" applyAlignment="1">
      <alignment vertical="center"/>
    </xf>
    <xf numFmtId="0" fontId="37" fillId="0" borderId="4" xfId="4" applyFont="1" applyBorder="1"/>
    <xf numFmtId="0" fontId="38" fillId="0" borderId="4" xfId="4" applyFont="1" applyBorder="1" applyAlignment="1">
      <alignment vertical="center"/>
    </xf>
    <xf numFmtId="0" fontId="33" fillId="0" borderId="0" xfId="4" applyFont="1"/>
    <xf numFmtId="0" fontId="38" fillId="0" borderId="0" xfId="4" applyFont="1"/>
    <xf numFmtId="0" fontId="38" fillId="0" borderId="4" xfId="4" applyFont="1" applyBorder="1" applyAlignment="1">
      <alignment vertical="center" wrapText="1"/>
    </xf>
    <xf numFmtId="0" fontId="37" fillId="0" borderId="4" xfId="4" applyFont="1" applyBorder="1" applyAlignment="1">
      <alignment vertical="center" wrapText="1"/>
    </xf>
    <xf numFmtId="0" fontId="38" fillId="0" borderId="0" xfId="4" applyFont="1" applyAlignment="1">
      <alignment vertical="center" wrapText="1"/>
    </xf>
    <xf numFmtId="0" fontId="2" fillId="0" borderId="0" xfId="4" applyFont="1" applyAlignment="1">
      <alignment vertical="center"/>
    </xf>
    <xf numFmtId="0" fontId="38" fillId="0" borderId="0" xfId="4" applyFont="1" applyAlignment="1">
      <alignment horizontal="right" vertical="center" wrapText="1"/>
    </xf>
    <xf numFmtId="0" fontId="6" fillId="0" borderId="4" xfId="3" applyFont="1" applyBorder="1"/>
    <xf numFmtId="49" fontId="35" fillId="0" borderId="0" xfId="3" applyNumberFormat="1" applyFont="1"/>
    <xf numFmtId="0" fontId="39" fillId="0" borderId="0" xfId="3" applyFont="1"/>
    <xf numFmtId="0" fontId="6" fillId="0" borderId="0" xfId="3" applyFont="1"/>
    <xf numFmtId="0" fontId="37" fillId="0" borderId="0" xfId="0" applyFont="1"/>
    <xf numFmtId="0" fontId="37" fillId="0" borderId="0" xfId="0" applyFont="1" applyAlignment="1">
      <alignment vertical="center"/>
    </xf>
    <xf numFmtId="0" fontId="40" fillId="0" borderId="0" xfId="0" applyFont="1" applyAlignment="1">
      <alignment vertical="center"/>
    </xf>
    <xf numFmtId="0" fontId="41" fillId="0" borderId="4" xfId="0" applyFont="1" applyBorder="1" applyAlignment="1">
      <alignment horizontal="center" vertical="center" wrapText="1"/>
    </xf>
    <xf numFmtId="0" fontId="35" fillId="0" borderId="4" xfId="0" applyFont="1" applyBorder="1" applyAlignment="1">
      <alignment horizontal="left" vertical="center"/>
    </xf>
    <xf numFmtId="49" fontId="42" fillId="0" borderId="4" xfId="0" applyNumberFormat="1" applyFont="1" applyBorder="1" applyAlignment="1">
      <alignment horizontal="center" vertical="center" wrapText="1"/>
    </xf>
    <xf numFmtId="0" fontId="35" fillId="0" borderId="4" xfId="0" applyFont="1" applyBorder="1" applyAlignment="1">
      <alignment horizontal="center" vertical="center" wrapText="1"/>
    </xf>
    <xf numFmtId="49" fontId="35" fillId="0" borderId="4" xfId="0" applyNumberFormat="1" applyFont="1" applyBorder="1" applyAlignment="1">
      <alignment horizontal="center" vertical="center"/>
    </xf>
    <xf numFmtId="0" fontId="35" fillId="0" borderId="4" xfId="0" applyFont="1" applyBorder="1" applyAlignment="1">
      <alignment horizontal="left" vertical="center" wrapText="1"/>
    </xf>
    <xf numFmtId="0" fontId="35" fillId="0" borderId="4" xfId="0" applyFont="1" applyBorder="1" applyAlignment="1">
      <alignment horizontal="center" vertical="center"/>
    </xf>
    <xf numFmtId="49" fontId="35" fillId="0" borderId="4" xfId="0" applyNumberFormat="1" applyFont="1" applyBorder="1" applyAlignment="1">
      <alignment horizontal="center" vertical="center" wrapText="1"/>
    </xf>
    <xf numFmtId="0" fontId="42" fillId="0" borderId="4" xfId="0" applyFont="1" applyBorder="1" applyAlignment="1">
      <alignment horizontal="left" vertical="center"/>
    </xf>
    <xf numFmtId="0" fontId="42" fillId="0" borderId="4" xfId="0" applyFont="1" applyBorder="1" applyAlignment="1">
      <alignment horizontal="center" vertical="center" wrapText="1"/>
    </xf>
    <xf numFmtId="0" fontId="43" fillId="0" borderId="4" xfId="0" applyFont="1" applyBorder="1" applyAlignment="1">
      <alignment horizontal="center" vertical="center"/>
    </xf>
    <xf numFmtId="49" fontId="44" fillId="0" borderId="4" xfId="0" applyNumberFormat="1" applyFont="1" applyBorder="1" applyAlignment="1">
      <alignment horizontal="center" vertical="center"/>
    </xf>
    <xf numFmtId="0" fontId="45" fillId="0" borderId="4" xfId="0" applyFont="1" applyBorder="1" applyAlignment="1">
      <alignment horizontal="left" vertical="center" wrapText="1"/>
    </xf>
    <xf numFmtId="0" fontId="42" fillId="0" borderId="4" xfId="0" applyFont="1" applyBorder="1" applyAlignment="1">
      <alignment horizontal="center" vertical="center"/>
    </xf>
    <xf numFmtId="49" fontId="43" fillId="0" borderId="4" xfId="0" applyNumberFormat="1" applyFont="1" applyBorder="1" applyAlignment="1">
      <alignment horizontal="center" vertical="center"/>
    </xf>
    <xf numFmtId="0" fontId="42" fillId="0" borderId="4" xfId="0" applyFont="1" applyBorder="1" applyAlignment="1">
      <alignment horizontal="left" vertical="center" wrapText="1"/>
    </xf>
    <xf numFmtId="0" fontId="43" fillId="0" borderId="4" xfId="0" applyFont="1" applyBorder="1" applyAlignment="1">
      <alignment horizontal="center" vertical="center" wrapText="1"/>
    </xf>
    <xf numFmtId="49" fontId="44" fillId="0" borderId="4" xfId="0" applyNumberFormat="1" applyFont="1" applyBorder="1" applyAlignment="1">
      <alignment horizontal="center" vertical="center" wrapText="1"/>
    </xf>
    <xf numFmtId="0" fontId="42" fillId="0" borderId="0" xfId="0" applyFont="1" applyAlignment="1">
      <alignment horizontal="left" vertical="center"/>
    </xf>
    <xf numFmtId="49" fontId="42" fillId="0" borderId="0" xfId="0" applyNumberFormat="1" applyFont="1" applyAlignment="1">
      <alignment horizontal="center" vertical="center" wrapText="1"/>
    </xf>
    <xf numFmtId="0" fontId="42" fillId="0" borderId="0" xfId="0" applyFont="1" applyAlignment="1">
      <alignment horizontal="center" vertical="center" wrapText="1"/>
    </xf>
    <xf numFmtId="0" fontId="35" fillId="0" borderId="0" xfId="0" applyFont="1" applyAlignment="1">
      <alignment horizontal="center" vertical="center" wrapText="1"/>
    </xf>
    <xf numFmtId="0" fontId="43" fillId="0" borderId="0" xfId="0" applyFont="1" applyAlignment="1">
      <alignment horizontal="center" vertical="center" wrapText="1"/>
    </xf>
    <xf numFmtId="49" fontId="44" fillId="0" borderId="0" xfId="0" applyNumberFormat="1"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vertical="top" wrapText="1"/>
    </xf>
    <xf numFmtId="0" fontId="0" fillId="0" borderId="1" xfId="0" applyBorder="1" applyAlignment="1">
      <alignment vertical="center" wrapText="1"/>
    </xf>
    <xf numFmtId="0" fontId="0" fillId="0" borderId="1" xfId="0"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14" fontId="0" fillId="0" borderId="1" xfId="0" applyNumberForma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vertical="top" wrapText="1"/>
    </xf>
    <xf numFmtId="49" fontId="5" fillId="0" borderId="10" xfId="0" applyNumberFormat="1" applyFont="1" applyBorder="1" applyAlignment="1">
      <alignment horizontal="center" vertical="top" wrapText="1"/>
    </xf>
    <xf numFmtId="49" fontId="5" fillId="0" borderId="9" xfId="0" applyNumberFormat="1" applyFont="1" applyBorder="1" applyAlignment="1">
      <alignment horizontal="center" vertical="top" wrapText="1"/>
    </xf>
    <xf numFmtId="49" fontId="5" fillId="0" borderId="5" xfId="0" applyNumberFormat="1" applyFont="1" applyBorder="1" applyAlignment="1">
      <alignment horizontal="center" vertical="top" wrapText="1"/>
    </xf>
    <xf numFmtId="49" fontId="5" fillId="0" borderId="8"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8"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49" fontId="4" fillId="0" borderId="11"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4" fillId="0" borderId="6" xfId="0" applyNumberFormat="1" applyFont="1" applyBorder="1" applyAlignment="1">
      <alignment horizontal="center" vertical="top" wrapText="1"/>
    </xf>
    <xf numFmtId="49" fontId="2" fillId="0" borderId="0" xfId="0" applyNumberFormat="1" applyFont="1" applyBorder="1" applyAlignment="1">
      <alignment horizontal="left"/>
    </xf>
    <xf numFmtId="49" fontId="2" fillId="0" borderId="0" xfId="0" applyNumberFormat="1" applyFont="1" applyBorder="1" applyAlignment="1">
      <alignment vertical="center" wrapText="1"/>
    </xf>
    <xf numFmtId="49" fontId="2" fillId="0" borderId="0" xfId="0" applyNumberFormat="1" applyFont="1" applyBorder="1" applyAlignment="1">
      <alignment horizontal="left" vertical="center" wrapText="1"/>
    </xf>
    <xf numFmtId="49" fontId="3" fillId="0" borderId="0" xfId="0" applyNumberFormat="1" applyFont="1" applyBorder="1" applyAlignment="1">
      <alignment horizontal="center" vertical="center" wrapText="1"/>
    </xf>
    <xf numFmtId="49" fontId="3" fillId="0" borderId="12" xfId="0" applyNumberFormat="1" applyFont="1" applyBorder="1" applyAlignment="1">
      <alignment horizontal="left" vertical="center"/>
    </xf>
    <xf numFmtId="0" fontId="3" fillId="0" borderId="13" xfId="0" applyFont="1" applyBorder="1" applyAlignment="1">
      <alignment horizontal="center"/>
    </xf>
    <xf numFmtId="0" fontId="24" fillId="0" borderId="1" xfId="0" applyFont="1" applyBorder="1" applyAlignment="1">
      <alignment horizontal="center" vertical="top" wrapText="1"/>
    </xf>
    <xf numFmtId="0" fontId="23" fillId="0" borderId="1" xfId="0" applyFont="1" applyBorder="1" applyAlignment="1">
      <alignment horizontal="center" vertical="top" wrapText="1"/>
    </xf>
    <xf numFmtId="0" fontId="22" fillId="0" borderId="8" xfId="0" applyFont="1" applyBorder="1" applyAlignment="1">
      <alignment horizontal="center" vertical="top" wrapText="1"/>
    </xf>
    <xf numFmtId="0" fontId="22" fillId="0" borderId="9" xfId="0" applyFont="1" applyBorder="1" applyAlignment="1">
      <alignment horizontal="center" vertical="top" wrapText="1"/>
    </xf>
    <xf numFmtId="0" fontId="22" fillId="0" borderId="5" xfId="0" applyFont="1" applyBorder="1" applyAlignment="1">
      <alignment horizontal="center" vertical="top" wrapText="1"/>
    </xf>
    <xf numFmtId="49" fontId="22" fillId="0" borderId="8" xfId="0" applyNumberFormat="1" applyFont="1" applyBorder="1" applyAlignment="1">
      <alignment horizontal="center" vertical="top" wrapText="1"/>
    </xf>
    <xf numFmtId="49" fontId="22" fillId="0" borderId="9" xfId="0" applyNumberFormat="1" applyFont="1" applyBorder="1" applyAlignment="1">
      <alignment horizontal="center" vertical="top" wrapText="1"/>
    </xf>
    <xf numFmtId="49" fontId="22" fillId="0" borderId="5" xfId="0" applyNumberFormat="1" applyFont="1" applyBorder="1" applyAlignment="1">
      <alignment horizontal="center" vertical="top" wrapText="1"/>
    </xf>
    <xf numFmtId="0" fontId="28" fillId="0" borderId="1" xfId="0" applyFont="1" applyBorder="1" applyAlignment="1">
      <alignment horizontal="center" vertical="top" wrapText="1"/>
    </xf>
    <xf numFmtId="49" fontId="23" fillId="0" borderId="8" xfId="0" applyNumberFormat="1" applyFont="1" applyBorder="1" applyAlignment="1">
      <alignment horizontal="center" vertical="top" wrapText="1"/>
    </xf>
    <xf numFmtId="49" fontId="23" fillId="0" borderId="9" xfId="0" applyNumberFormat="1" applyFont="1" applyBorder="1" applyAlignment="1">
      <alignment horizontal="center" vertical="top" wrapText="1"/>
    </xf>
    <xf numFmtId="49" fontId="23" fillId="0" borderId="5" xfId="0" applyNumberFormat="1" applyFont="1" applyBorder="1" applyAlignment="1">
      <alignment horizontal="center" vertical="top" wrapText="1"/>
    </xf>
    <xf numFmtId="0" fontId="23" fillId="0" borderId="3" xfId="0" applyFont="1" applyBorder="1" applyAlignment="1">
      <alignment horizontal="center" vertical="top" wrapText="1"/>
    </xf>
    <xf numFmtId="0" fontId="24" fillId="0" borderId="2" xfId="0" applyFont="1" applyBorder="1" applyAlignment="1">
      <alignment horizontal="center" vertical="top"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5" xfId="0" applyFont="1" applyBorder="1" applyAlignment="1">
      <alignment horizontal="center" vertical="center" wrapText="1"/>
    </xf>
    <xf numFmtId="0" fontId="9" fillId="0" borderId="12" xfId="0" applyFont="1" applyBorder="1" applyAlignment="1">
      <alignment horizontal="left" vertical="center" wrapText="1"/>
    </xf>
    <xf numFmtId="0" fontId="24" fillId="0" borderId="3" xfId="0" applyFont="1" applyBorder="1" applyAlignment="1">
      <alignment horizontal="center" vertical="top" wrapText="1"/>
    </xf>
    <xf numFmtId="0" fontId="23" fillId="2" borderId="1" xfId="0" applyFont="1" applyFill="1" applyBorder="1" applyAlignment="1">
      <alignment horizontal="center" vertical="top" wrapText="1"/>
    </xf>
    <xf numFmtId="0" fontId="11" fillId="0" borderId="14" xfId="0" applyFont="1" applyBorder="1" applyAlignment="1">
      <alignment horizontal="center" vertical="top" wrapText="1"/>
    </xf>
    <xf numFmtId="0" fontId="11" fillId="0" borderId="15" xfId="0" applyFont="1" applyBorder="1" applyAlignment="1">
      <alignment horizontal="center" vertical="top" wrapText="1"/>
    </xf>
    <xf numFmtId="0" fontId="9" fillId="0" borderId="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Border="1" applyAlignment="1">
      <alignment horizontal="left" vertical="center" wrapText="1"/>
    </xf>
    <xf numFmtId="0" fontId="9" fillId="0" borderId="12" xfId="0" applyFont="1" applyBorder="1" applyAlignment="1">
      <alignment horizontal="center" vertical="center" wrapText="1"/>
    </xf>
    <xf numFmtId="0" fontId="9" fillId="0" borderId="6" xfId="0" applyFont="1" applyBorder="1" applyAlignment="1">
      <alignment horizontal="center" vertical="center" wrapText="1"/>
    </xf>
  </cellXfs>
  <cellStyles count="5">
    <cellStyle name="Гиперссылка" xfId="1" builtinId="8"/>
    <cellStyle name="Обычный" xfId="0" builtinId="0"/>
    <cellStyle name="Обычный 2" xfId="2" xr:uid="{00000000-0005-0000-0000-000002000000}"/>
    <cellStyle name="Обычный 3" xfId="3" xr:uid="{00000000-0005-0000-0000-000003000000}"/>
    <cellStyle name="Обычный_Справочники" xfId="4" xr:uid="{03692773-0D97-4A06-8C56-E692E0D3045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266700</xdr:colOff>
      <xdr:row>2</xdr:row>
      <xdr:rowOff>1095375</xdr:rowOff>
    </xdr:from>
    <xdr:to>
      <xdr:col>0</xdr:col>
      <xdr:colOff>342900</xdr:colOff>
      <xdr:row>3</xdr:row>
      <xdr:rowOff>57150</xdr:rowOff>
    </xdr:to>
    <xdr:sp macro="" textlink="">
      <xdr:nvSpPr>
        <xdr:cNvPr id="2" name="TextBox 1">
          <a:extLst>
            <a:ext uri="{FF2B5EF4-FFF2-40B4-BE49-F238E27FC236}">
              <a16:creationId xmlns:a16="http://schemas.microsoft.com/office/drawing/2014/main" id="{D3913720-DE8E-4E4E-8CD1-BA248F63C111}"/>
            </a:ext>
          </a:extLst>
        </xdr:cNvPr>
        <xdr:cNvSpPr txBox="1">
          <a:spLocks noChangeArrowheads="1"/>
        </xdr:cNvSpPr>
      </xdr:nvSpPr>
      <xdr:spPr bwMode="auto">
        <a:xfrm>
          <a:off x="266700" y="1685925"/>
          <a:ext cx="7620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mailto:ooovodkan@list.ru" TargetMode="External"/><Relationship Id="rId2" Type="http://schemas.openxmlformats.org/officeDocument/2006/relationships/hyperlink" Target="mailto:ooovodkan@list.ru" TargetMode="External"/><Relationship Id="rId1" Type="http://schemas.openxmlformats.org/officeDocument/2006/relationships/hyperlink" Target="http://www.daggazservis.ru/" TargetMode="External"/><Relationship Id="rId5" Type="http://schemas.openxmlformats.org/officeDocument/2006/relationships/printerSettings" Target="../printerSettings/printerSettings6.bin"/><Relationship Id="rId4" Type="http://schemas.openxmlformats.org/officeDocument/2006/relationships/hyperlink" Target="http://www.derbentteplo.ru/"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derbent2023@b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4"/>
  <sheetViews>
    <sheetView tabSelected="1" zoomScaleNormal="100" workbookViewId="0">
      <selection activeCell="C9" sqref="C9"/>
    </sheetView>
  </sheetViews>
  <sheetFormatPr defaultRowHeight="15" x14ac:dyDescent="0.25"/>
  <cols>
    <col min="1" max="1" width="5.85546875" customWidth="1"/>
    <col min="2" max="2" width="46" customWidth="1"/>
    <col min="3" max="3" width="25.42578125" customWidth="1"/>
    <col min="4" max="4" width="45.5703125" customWidth="1"/>
  </cols>
  <sheetData>
    <row r="1" spans="1:4" s="20" customFormat="1" ht="15.75" x14ac:dyDescent="0.25">
      <c r="A1" s="19"/>
      <c r="C1" s="197" t="s">
        <v>0</v>
      </c>
      <c r="D1" s="197"/>
    </row>
    <row r="2" spans="1:4" s="20" customFormat="1" ht="34.5" customHeight="1" x14ac:dyDescent="0.25">
      <c r="A2" s="19"/>
      <c r="C2" s="198" t="s">
        <v>381</v>
      </c>
      <c r="D2" s="198"/>
    </row>
    <row r="3" spans="1:4" s="20" customFormat="1" ht="15.75" x14ac:dyDescent="0.25">
      <c r="A3" s="19"/>
      <c r="C3" s="199" t="s">
        <v>1300</v>
      </c>
      <c r="D3" s="199"/>
    </row>
    <row r="4" spans="1:4" s="20" customFormat="1" ht="58.5" customHeight="1" x14ac:dyDescent="0.25">
      <c r="A4" s="200" t="s">
        <v>1</v>
      </c>
      <c r="B4" s="200"/>
      <c r="C4" s="200"/>
      <c r="D4" s="200"/>
    </row>
    <row r="5" spans="1:4" s="20" customFormat="1" ht="35.25" customHeight="1" x14ac:dyDescent="0.25">
      <c r="A5" s="201" t="s">
        <v>2</v>
      </c>
      <c r="B5" s="201"/>
      <c r="C5" s="201"/>
      <c r="D5" s="201"/>
    </row>
    <row r="6" spans="1:4" s="20" customFormat="1" ht="27.75" x14ac:dyDescent="0.25">
      <c r="A6" s="21" t="s">
        <v>3</v>
      </c>
      <c r="B6" s="22" t="s">
        <v>4</v>
      </c>
      <c r="C6" s="23" t="s">
        <v>5</v>
      </c>
      <c r="D6" s="24" t="s">
        <v>6</v>
      </c>
    </row>
    <row r="7" spans="1:4" s="20" customFormat="1" x14ac:dyDescent="0.25">
      <c r="A7" s="37">
        <v>1</v>
      </c>
      <c r="B7" s="189" t="s">
        <v>172</v>
      </c>
      <c r="C7" s="190"/>
      <c r="D7" s="191"/>
    </row>
    <row r="8" spans="1:4" s="20" customFormat="1" ht="25.5" x14ac:dyDescent="0.25">
      <c r="A8" s="6" t="s">
        <v>173</v>
      </c>
      <c r="B8" s="25" t="s">
        <v>197</v>
      </c>
      <c r="C8" s="35" t="s">
        <v>1301</v>
      </c>
      <c r="D8" s="26" t="s">
        <v>171</v>
      </c>
    </row>
    <row r="9" spans="1:4" s="20" customFormat="1" ht="38.25" x14ac:dyDescent="0.25">
      <c r="A9" s="6" t="s">
        <v>174</v>
      </c>
      <c r="B9" s="25" t="s">
        <v>198</v>
      </c>
      <c r="C9" s="35" t="s">
        <v>413</v>
      </c>
      <c r="D9" s="26" t="s">
        <v>194</v>
      </c>
    </row>
    <row r="10" spans="1:4" s="20" customFormat="1" ht="25.5" x14ac:dyDescent="0.25">
      <c r="A10" s="6" t="s">
        <v>175</v>
      </c>
      <c r="B10" s="25" t="s">
        <v>199</v>
      </c>
      <c r="C10" s="35" t="s">
        <v>411</v>
      </c>
      <c r="D10" s="26" t="s">
        <v>195</v>
      </c>
    </row>
    <row r="11" spans="1:4" s="20" customFormat="1" ht="25.5" x14ac:dyDescent="0.25">
      <c r="A11" s="6" t="s">
        <v>176</v>
      </c>
      <c r="B11" s="25" t="s">
        <v>200</v>
      </c>
      <c r="C11" s="77" t="s">
        <v>415</v>
      </c>
      <c r="D11" s="26" t="s">
        <v>196</v>
      </c>
    </row>
    <row r="12" spans="1:4" s="20" customFormat="1" ht="63.75" x14ac:dyDescent="0.25">
      <c r="A12" s="6" t="s">
        <v>177</v>
      </c>
      <c r="B12" s="25" t="s">
        <v>7</v>
      </c>
      <c r="C12" s="61" t="s">
        <v>383</v>
      </c>
      <c r="D12" s="26" t="s">
        <v>8</v>
      </c>
    </row>
    <row r="13" spans="1:4" s="20" customFormat="1" ht="51" x14ac:dyDescent="0.25">
      <c r="A13" s="40" t="s">
        <v>178</v>
      </c>
      <c r="B13" s="54" t="s">
        <v>9</v>
      </c>
      <c r="C13" s="64" t="s">
        <v>383</v>
      </c>
      <c r="D13" s="55" t="s">
        <v>10</v>
      </c>
    </row>
    <row r="14" spans="1:4" s="20" customFormat="1" ht="60.75" x14ac:dyDescent="0.25">
      <c r="A14" s="56" t="s">
        <v>253</v>
      </c>
      <c r="B14" s="57" t="s">
        <v>341</v>
      </c>
      <c r="C14" s="69" t="s">
        <v>400</v>
      </c>
      <c r="D14" s="58" t="s">
        <v>342</v>
      </c>
    </row>
    <row r="15" spans="1:4" s="20" customFormat="1" ht="25.5" x14ac:dyDescent="0.25">
      <c r="A15" s="56" t="s">
        <v>254</v>
      </c>
      <c r="B15" s="57" t="s">
        <v>339</v>
      </c>
      <c r="C15" s="62" t="s">
        <v>382</v>
      </c>
      <c r="D15" s="58" t="s">
        <v>340</v>
      </c>
    </row>
    <row r="16" spans="1:4" s="20" customFormat="1" x14ac:dyDescent="0.25">
      <c r="A16" s="38" t="s">
        <v>179</v>
      </c>
      <c r="B16" s="194" t="s">
        <v>11</v>
      </c>
      <c r="C16" s="195"/>
      <c r="D16" s="196"/>
    </row>
    <row r="17" spans="1:11" s="20" customFormat="1" ht="38.25" x14ac:dyDescent="0.25">
      <c r="A17" s="6" t="s">
        <v>180</v>
      </c>
      <c r="B17" s="25" t="s">
        <v>13</v>
      </c>
      <c r="C17" s="67" t="s">
        <v>412</v>
      </c>
      <c r="D17" s="26" t="s">
        <v>14</v>
      </c>
    </row>
    <row r="18" spans="1:11" s="20" customFormat="1" x14ac:dyDescent="0.25">
      <c r="A18" s="6" t="s">
        <v>181</v>
      </c>
      <c r="B18" s="25" t="s">
        <v>334</v>
      </c>
      <c r="C18" s="64" t="s">
        <v>414</v>
      </c>
      <c r="D18" s="26" t="s">
        <v>365</v>
      </c>
    </row>
    <row r="19" spans="1:11" s="20" customFormat="1" x14ac:dyDescent="0.25">
      <c r="A19" s="6" t="s">
        <v>182</v>
      </c>
      <c r="B19" s="25" t="s">
        <v>16</v>
      </c>
      <c r="C19" s="64">
        <v>2012</v>
      </c>
      <c r="D19" s="26" t="s">
        <v>17</v>
      </c>
    </row>
    <row r="20" spans="1:11" s="20" customFormat="1" x14ac:dyDescent="0.25">
      <c r="A20" s="6" t="s">
        <v>183</v>
      </c>
      <c r="B20" s="25" t="s">
        <v>19</v>
      </c>
      <c r="C20" s="64">
        <v>3</v>
      </c>
      <c r="D20" s="26" t="s">
        <v>20</v>
      </c>
    </row>
    <row r="21" spans="1:11" s="20" customFormat="1" x14ac:dyDescent="0.25">
      <c r="A21" s="6" t="s">
        <v>184</v>
      </c>
      <c r="B21" s="25" t="s">
        <v>22</v>
      </c>
      <c r="C21" s="64">
        <v>4</v>
      </c>
      <c r="D21" s="26" t="s">
        <v>23</v>
      </c>
    </row>
    <row r="22" spans="1:11" s="20" customFormat="1" x14ac:dyDescent="0.25">
      <c r="A22" s="6" t="s">
        <v>185</v>
      </c>
      <c r="B22" s="28" t="s">
        <v>24</v>
      </c>
      <c r="C22" s="73">
        <v>3</v>
      </c>
      <c r="D22" s="26" t="s">
        <v>25</v>
      </c>
      <c r="I22" s="36"/>
      <c r="J22" s="36"/>
      <c r="K22" s="36"/>
    </row>
    <row r="23" spans="1:11" s="20" customFormat="1" x14ac:dyDescent="0.25">
      <c r="A23" s="6" t="s">
        <v>186</v>
      </c>
      <c r="B23" s="28" t="s">
        <v>26</v>
      </c>
      <c r="C23" s="73">
        <v>4</v>
      </c>
      <c r="D23" s="26" t="s">
        <v>25</v>
      </c>
    </row>
    <row r="24" spans="1:11" s="20" customFormat="1" ht="25.5" x14ac:dyDescent="0.25">
      <c r="A24" s="6" t="s">
        <v>187</v>
      </c>
      <c r="B24" s="25" t="s">
        <v>28</v>
      </c>
      <c r="C24" s="64">
        <v>45</v>
      </c>
      <c r="D24" s="26" t="s">
        <v>29</v>
      </c>
    </row>
    <row r="25" spans="1:11" s="20" customFormat="1" ht="25.5" x14ac:dyDescent="0.25">
      <c r="A25" s="6" t="s">
        <v>188</v>
      </c>
      <c r="B25" s="25" t="s">
        <v>30</v>
      </c>
      <c r="C25" s="73">
        <v>45</v>
      </c>
      <c r="D25" s="26" t="s">
        <v>29</v>
      </c>
    </row>
    <row r="26" spans="1:11" s="20" customFormat="1" x14ac:dyDescent="0.25">
      <c r="A26" s="6" t="s">
        <v>189</v>
      </c>
      <c r="B26" s="25" t="s">
        <v>252</v>
      </c>
      <c r="C26" s="64">
        <v>48</v>
      </c>
      <c r="D26" s="26" t="s">
        <v>25</v>
      </c>
    </row>
    <row r="27" spans="1:11" s="20" customFormat="1" x14ac:dyDescent="0.25">
      <c r="A27" s="6" t="s">
        <v>190</v>
      </c>
      <c r="B27" s="29" t="s">
        <v>31</v>
      </c>
      <c r="C27" s="68" t="s">
        <v>383</v>
      </c>
      <c r="D27" s="30" t="s">
        <v>32</v>
      </c>
    </row>
    <row r="28" spans="1:11" s="20" customFormat="1" x14ac:dyDescent="0.25">
      <c r="A28" s="6" t="s">
        <v>313</v>
      </c>
      <c r="B28" s="29" t="s">
        <v>349</v>
      </c>
      <c r="C28" s="64" t="s">
        <v>383</v>
      </c>
      <c r="D28" s="30" t="s">
        <v>237</v>
      </c>
    </row>
    <row r="29" spans="1:11" s="20" customFormat="1" x14ac:dyDescent="0.25">
      <c r="A29" s="6" t="s">
        <v>343</v>
      </c>
      <c r="B29" s="29" t="s">
        <v>347</v>
      </c>
      <c r="C29" s="64">
        <v>12</v>
      </c>
      <c r="D29" s="30" t="s">
        <v>346</v>
      </c>
    </row>
    <row r="30" spans="1:11" s="20" customFormat="1" x14ac:dyDescent="0.25">
      <c r="A30" s="6" t="s">
        <v>348</v>
      </c>
      <c r="B30" s="29" t="s">
        <v>344</v>
      </c>
      <c r="C30" s="63" t="s">
        <v>455</v>
      </c>
      <c r="D30" s="30" t="s">
        <v>346</v>
      </c>
    </row>
    <row r="31" spans="1:11" s="20" customFormat="1" x14ac:dyDescent="0.25">
      <c r="A31" s="6" t="s">
        <v>350</v>
      </c>
      <c r="B31" s="29" t="s">
        <v>345</v>
      </c>
      <c r="C31" s="63" t="s">
        <v>295</v>
      </c>
      <c r="D31" s="30" t="s">
        <v>346</v>
      </c>
    </row>
    <row r="32" spans="1:11" s="20" customFormat="1" ht="51" x14ac:dyDescent="0.25">
      <c r="A32" s="6" t="s">
        <v>363</v>
      </c>
      <c r="B32" s="25" t="s">
        <v>33</v>
      </c>
      <c r="C32" s="64">
        <v>2147</v>
      </c>
      <c r="D32" s="26" t="s">
        <v>34</v>
      </c>
    </row>
    <row r="33" spans="1:4" s="20" customFormat="1" x14ac:dyDescent="0.25">
      <c r="A33" s="39" t="s">
        <v>191</v>
      </c>
      <c r="B33" s="187" t="s">
        <v>35</v>
      </c>
      <c r="C33" s="187"/>
      <c r="D33" s="188"/>
    </row>
    <row r="34" spans="1:4" s="20" customFormat="1" x14ac:dyDescent="0.25">
      <c r="A34" s="33" t="s">
        <v>192</v>
      </c>
      <c r="B34" s="70" t="s">
        <v>36</v>
      </c>
      <c r="C34" s="72">
        <v>0</v>
      </c>
      <c r="D34" s="71" t="s">
        <v>37</v>
      </c>
    </row>
    <row r="35" spans="1:4" s="20" customFormat="1" x14ac:dyDescent="0.25">
      <c r="A35" s="34" t="s">
        <v>193</v>
      </c>
      <c r="B35" s="70" t="s">
        <v>38</v>
      </c>
      <c r="C35" s="64">
        <v>0</v>
      </c>
      <c r="D35" s="71" t="s">
        <v>37</v>
      </c>
    </row>
    <row r="36" spans="1:4" s="20" customFormat="1" x14ac:dyDescent="0.25">
      <c r="A36" s="39" t="s">
        <v>12</v>
      </c>
      <c r="B36" s="186" t="s">
        <v>39</v>
      </c>
      <c r="C36" s="187"/>
      <c r="D36" s="188"/>
    </row>
    <row r="37" spans="1:4" s="20" customFormat="1" x14ac:dyDescent="0.25">
      <c r="A37" s="8" t="s">
        <v>201</v>
      </c>
      <c r="B37" s="31" t="s">
        <v>40</v>
      </c>
      <c r="C37" s="74">
        <v>0</v>
      </c>
      <c r="D37" s="32" t="s">
        <v>37</v>
      </c>
    </row>
    <row r="38" spans="1:4" s="20" customFormat="1" x14ac:dyDescent="0.25">
      <c r="A38" s="6" t="s">
        <v>202</v>
      </c>
      <c r="B38" s="25" t="s">
        <v>41</v>
      </c>
      <c r="C38" s="73">
        <v>0</v>
      </c>
      <c r="D38" s="26" t="s">
        <v>37</v>
      </c>
    </row>
    <row r="39" spans="1:4" s="20" customFormat="1" x14ac:dyDescent="0.25">
      <c r="A39" s="6" t="s">
        <v>203</v>
      </c>
      <c r="B39" s="25" t="s">
        <v>42</v>
      </c>
      <c r="C39" s="73">
        <v>0</v>
      </c>
      <c r="D39" s="26" t="s">
        <v>37</v>
      </c>
    </row>
    <row r="40" spans="1:4" s="20" customFormat="1" ht="25.5" x14ac:dyDescent="0.25">
      <c r="A40" s="6" t="s">
        <v>204</v>
      </c>
      <c r="B40" s="25" t="s">
        <v>43</v>
      </c>
      <c r="C40" s="64">
        <v>0</v>
      </c>
      <c r="D40" s="26" t="s">
        <v>37</v>
      </c>
    </row>
    <row r="41" spans="1:4" s="20" customFormat="1" x14ac:dyDescent="0.25">
      <c r="A41" s="7" t="s">
        <v>205</v>
      </c>
      <c r="B41" s="29" t="s">
        <v>44</v>
      </c>
      <c r="C41" s="75" t="s">
        <v>382</v>
      </c>
      <c r="D41" s="30" t="s">
        <v>37</v>
      </c>
    </row>
    <row r="42" spans="1:4" s="20" customFormat="1" x14ac:dyDescent="0.25">
      <c r="A42" s="7" t="s">
        <v>206</v>
      </c>
      <c r="B42" s="29" t="s">
        <v>45</v>
      </c>
      <c r="C42" s="75" t="s">
        <v>382</v>
      </c>
      <c r="D42" s="30" t="s">
        <v>37</v>
      </c>
    </row>
    <row r="43" spans="1:4" s="20" customFormat="1" x14ac:dyDescent="0.25">
      <c r="A43" s="22" t="s">
        <v>15</v>
      </c>
      <c r="B43" s="189" t="s">
        <v>46</v>
      </c>
      <c r="C43" s="190"/>
      <c r="D43" s="191"/>
    </row>
    <row r="44" spans="1:4" s="20" customFormat="1" ht="51" x14ac:dyDescent="0.25">
      <c r="A44" s="7" t="s">
        <v>207</v>
      </c>
      <c r="B44" s="29" t="s">
        <v>47</v>
      </c>
      <c r="C44" s="68">
        <v>48</v>
      </c>
      <c r="D44" s="30" t="s">
        <v>48</v>
      </c>
    </row>
    <row r="45" spans="1:4" s="20" customFormat="1" ht="76.5" x14ac:dyDescent="0.25">
      <c r="A45" s="6" t="s">
        <v>208</v>
      </c>
      <c r="B45" s="25" t="s">
        <v>49</v>
      </c>
      <c r="C45" s="64">
        <v>0</v>
      </c>
      <c r="D45" s="26" t="s">
        <v>50</v>
      </c>
    </row>
    <row r="46" spans="1:4" s="20" customFormat="1" ht="76.5" x14ac:dyDescent="0.25">
      <c r="A46" s="6" t="s">
        <v>209</v>
      </c>
      <c r="B46" s="25" t="s">
        <v>51</v>
      </c>
      <c r="C46" s="73">
        <v>0</v>
      </c>
      <c r="D46" s="26" t="s">
        <v>52</v>
      </c>
    </row>
    <row r="47" spans="1:4" s="20" customFormat="1" ht="102" x14ac:dyDescent="0.25">
      <c r="A47" s="6" t="s">
        <v>210</v>
      </c>
      <c r="B47" s="25" t="s">
        <v>53</v>
      </c>
      <c r="C47" s="73">
        <v>0</v>
      </c>
      <c r="D47" s="26" t="s">
        <v>54</v>
      </c>
    </row>
    <row r="48" spans="1:4" s="20" customFormat="1" x14ac:dyDescent="0.25">
      <c r="A48" s="23" t="s">
        <v>18</v>
      </c>
      <c r="B48" s="192" t="s">
        <v>73</v>
      </c>
      <c r="C48" s="187"/>
      <c r="D48" s="188"/>
    </row>
    <row r="49" spans="1:4" s="20" customFormat="1" ht="63.75" x14ac:dyDescent="0.25">
      <c r="A49" s="6" t="s">
        <v>211</v>
      </c>
      <c r="B49" s="25" t="s">
        <v>74</v>
      </c>
      <c r="C49" s="64">
        <v>0</v>
      </c>
      <c r="D49" s="26" t="s">
        <v>75</v>
      </c>
    </row>
    <row r="50" spans="1:4" s="20" customFormat="1" ht="76.5" x14ac:dyDescent="0.25">
      <c r="A50" s="6" t="s">
        <v>212</v>
      </c>
      <c r="B50" s="25" t="s">
        <v>76</v>
      </c>
      <c r="C50" s="64">
        <v>0</v>
      </c>
      <c r="D50" s="26" t="s">
        <v>77</v>
      </c>
    </row>
    <row r="51" spans="1:4" s="20" customFormat="1" ht="76.5" x14ac:dyDescent="0.25">
      <c r="A51" s="6" t="s">
        <v>213</v>
      </c>
      <c r="B51" s="25" t="s">
        <v>78</v>
      </c>
      <c r="C51" s="64">
        <v>0</v>
      </c>
      <c r="D51" s="26" t="s">
        <v>79</v>
      </c>
    </row>
    <row r="52" spans="1:4" s="20" customFormat="1" ht="102" x14ac:dyDescent="0.25">
      <c r="A52" s="6" t="s">
        <v>214</v>
      </c>
      <c r="B52" s="25" t="s">
        <v>80</v>
      </c>
      <c r="C52" s="64">
        <v>0</v>
      </c>
      <c r="D52" s="26" t="s">
        <v>81</v>
      </c>
    </row>
    <row r="53" spans="1:4" s="20" customFormat="1" x14ac:dyDescent="0.25">
      <c r="A53" s="193" t="s">
        <v>55</v>
      </c>
      <c r="B53" s="193"/>
      <c r="C53" s="193"/>
      <c r="D53" s="193"/>
    </row>
    <row r="54" spans="1:4" s="20" customFormat="1" x14ac:dyDescent="0.25">
      <c r="A54" s="22" t="s">
        <v>21</v>
      </c>
      <c r="B54" s="189" t="s">
        <v>56</v>
      </c>
      <c r="C54" s="190"/>
      <c r="D54" s="191"/>
    </row>
    <row r="55" spans="1:4" s="20" customFormat="1" ht="25.5" x14ac:dyDescent="0.25">
      <c r="A55" s="6" t="s">
        <v>218</v>
      </c>
      <c r="B55" s="25" t="s">
        <v>57</v>
      </c>
      <c r="C55" s="64">
        <v>10</v>
      </c>
      <c r="D55" s="26" t="s">
        <v>58</v>
      </c>
    </row>
    <row r="56" spans="1:4" s="20" customFormat="1" ht="25.5" x14ac:dyDescent="0.25">
      <c r="A56" s="6" t="s">
        <v>219</v>
      </c>
      <c r="B56" s="25" t="s">
        <v>59</v>
      </c>
      <c r="C56" s="64">
        <v>20</v>
      </c>
      <c r="D56" s="26" t="s">
        <v>58</v>
      </c>
    </row>
    <row r="57" spans="1:4" s="20" customFormat="1" ht="25.5" x14ac:dyDescent="0.25">
      <c r="A57" s="6" t="s">
        <v>220</v>
      </c>
      <c r="B57" s="25" t="s">
        <v>60</v>
      </c>
      <c r="C57" s="64">
        <v>18</v>
      </c>
      <c r="D57" s="26" t="s">
        <v>58</v>
      </c>
    </row>
    <row r="58" spans="1:4" s="20" customFormat="1" ht="25.5" x14ac:dyDescent="0.25">
      <c r="A58" s="6" t="s">
        <v>221</v>
      </c>
      <c r="B58" s="25" t="s">
        <v>61</v>
      </c>
      <c r="C58" s="64">
        <v>0</v>
      </c>
      <c r="D58" s="26" t="s">
        <v>58</v>
      </c>
    </row>
    <row r="59" spans="1:4" s="20" customFormat="1" ht="25.5" x14ac:dyDescent="0.25">
      <c r="A59" s="6" t="s">
        <v>222</v>
      </c>
      <c r="B59" s="25" t="s">
        <v>62</v>
      </c>
      <c r="C59" s="64">
        <v>0</v>
      </c>
      <c r="D59" s="26" t="s">
        <v>58</v>
      </c>
    </row>
    <row r="60" spans="1:4" s="20" customFormat="1" ht="25.5" x14ac:dyDescent="0.25">
      <c r="A60" s="6" t="s">
        <v>223</v>
      </c>
      <c r="B60" s="25" t="s">
        <v>63</v>
      </c>
      <c r="C60" s="73">
        <v>0</v>
      </c>
      <c r="D60" s="26" t="s">
        <v>58</v>
      </c>
    </row>
    <row r="61" spans="1:4" s="20" customFormat="1" ht="25.5" x14ac:dyDescent="0.25">
      <c r="A61" s="6" t="s">
        <v>269</v>
      </c>
      <c r="B61" s="25" t="s">
        <v>64</v>
      </c>
      <c r="C61" s="73">
        <v>0</v>
      </c>
      <c r="D61" s="26" t="s">
        <v>58</v>
      </c>
    </row>
    <row r="62" spans="1:4" s="20" customFormat="1" x14ac:dyDescent="0.25">
      <c r="A62" s="23" t="s">
        <v>224</v>
      </c>
      <c r="B62" s="192" t="s">
        <v>65</v>
      </c>
      <c r="C62" s="187"/>
      <c r="D62" s="188"/>
    </row>
    <row r="63" spans="1:4" s="20" customFormat="1" ht="25.5" x14ac:dyDescent="0.25">
      <c r="A63" s="6" t="s">
        <v>225</v>
      </c>
      <c r="B63" s="25" t="s">
        <v>59</v>
      </c>
      <c r="C63" s="35" t="s">
        <v>384</v>
      </c>
      <c r="D63" s="26" t="s">
        <v>58</v>
      </c>
    </row>
    <row r="64" spans="1:4" s="20" customFormat="1" ht="25.5" x14ac:dyDescent="0.25">
      <c r="A64" s="6" t="s">
        <v>226</v>
      </c>
      <c r="B64" s="25" t="s">
        <v>60</v>
      </c>
      <c r="C64" s="35" t="s">
        <v>384</v>
      </c>
      <c r="D64" s="26" t="s">
        <v>58</v>
      </c>
    </row>
    <row r="65" spans="1:4" s="20" customFormat="1" ht="25.5" x14ac:dyDescent="0.25">
      <c r="A65" s="6" t="s">
        <v>227</v>
      </c>
      <c r="B65" s="25" t="s">
        <v>61</v>
      </c>
      <c r="C65" s="35" t="s">
        <v>384</v>
      </c>
      <c r="D65" s="26" t="s">
        <v>58</v>
      </c>
    </row>
    <row r="66" spans="1:4" s="20" customFormat="1" ht="25.5" x14ac:dyDescent="0.25">
      <c r="A66" s="6" t="s">
        <v>228</v>
      </c>
      <c r="B66" s="25" t="s">
        <v>62</v>
      </c>
      <c r="C66" s="35" t="s">
        <v>384</v>
      </c>
      <c r="D66" s="26" t="s">
        <v>58</v>
      </c>
    </row>
    <row r="67" spans="1:4" s="20" customFormat="1" ht="25.5" x14ac:dyDescent="0.25">
      <c r="A67" s="6" t="s">
        <v>229</v>
      </c>
      <c r="B67" s="25" t="s">
        <v>63</v>
      </c>
      <c r="C67" s="35" t="s">
        <v>384</v>
      </c>
      <c r="D67" s="26" t="s">
        <v>58</v>
      </c>
    </row>
    <row r="68" spans="1:4" s="20" customFormat="1" ht="25.5" x14ac:dyDescent="0.25">
      <c r="A68" s="6" t="s">
        <v>270</v>
      </c>
      <c r="B68" s="25" t="s">
        <v>64</v>
      </c>
      <c r="C68" s="35" t="s">
        <v>384</v>
      </c>
      <c r="D68" s="26" t="s">
        <v>58</v>
      </c>
    </row>
    <row r="69" spans="1:4" s="20" customFormat="1" x14ac:dyDescent="0.25">
      <c r="A69" s="23" t="s">
        <v>230</v>
      </c>
      <c r="B69" s="192" t="s">
        <v>66</v>
      </c>
      <c r="C69" s="187"/>
      <c r="D69" s="188"/>
    </row>
    <row r="70" spans="1:4" s="20" customFormat="1" x14ac:dyDescent="0.25">
      <c r="A70" s="6" t="s">
        <v>231</v>
      </c>
      <c r="B70" s="28" t="s">
        <v>67</v>
      </c>
      <c r="C70" s="35" t="s">
        <v>384</v>
      </c>
      <c r="D70" s="26" t="s">
        <v>68</v>
      </c>
    </row>
    <row r="71" spans="1:4" s="20" customFormat="1" x14ac:dyDescent="0.25">
      <c r="A71" s="6" t="s">
        <v>232</v>
      </c>
      <c r="B71" s="28" t="s">
        <v>69</v>
      </c>
      <c r="C71" s="35" t="s">
        <v>384</v>
      </c>
      <c r="D71" s="26" t="s">
        <v>37</v>
      </c>
    </row>
    <row r="72" spans="1:4" s="20" customFormat="1" x14ac:dyDescent="0.25">
      <c r="A72" s="6" t="s">
        <v>233</v>
      </c>
      <c r="B72" s="28" t="s">
        <v>70</v>
      </c>
      <c r="C72" s="35" t="s">
        <v>384</v>
      </c>
      <c r="D72" s="26" t="s">
        <v>37</v>
      </c>
    </row>
    <row r="73" spans="1:4" s="20" customFormat="1" ht="25.5" x14ac:dyDescent="0.25">
      <c r="A73" s="6" t="s">
        <v>234</v>
      </c>
      <c r="B73" s="25" t="s">
        <v>71</v>
      </c>
      <c r="C73" s="35" t="s">
        <v>384</v>
      </c>
      <c r="D73" s="26" t="s">
        <v>25</v>
      </c>
    </row>
    <row r="74" spans="1:4" s="20" customFormat="1" ht="25.5" x14ac:dyDescent="0.25">
      <c r="A74" s="6" t="s">
        <v>274</v>
      </c>
      <c r="B74" s="25" t="s">
        <v>72</v>
      </c>
      <c r="C74" s="35" t="s">
        <v>384</v>
      </c>
      <c r="D74" s="26" t="s">
        <v>37</v>
      </c>
    </row>
  </sheetData>
  <sheetProtection selectLockedCells="1" selectUnlockedCells="1"/>
  <mergeCells count="15">
    <mergeCell ref="B16:D16"/>
    <mergeCell ref="B33:D33"/>
    <mergeCell ref="C1:D1"/>
    <mergeCell ref="C2:D2"/>
    <mergeCell ref="C3:D3"/>
    <mergeCell ref="A4:D4"/>
    <mergeCell ref="A5:D5"/>
    <mergeCell ref="B7:D7"/>
    <mergeCell ref="B36:D36"/>
    <mergeCell ref="B43:D43"/>
    <mergeCell ref="B54:D54"/>
    <mergeCell ref="B69:D69"/>
    <mergeCell ref="A53:D53"/>
    <mergeCell ref="B62:D62"/>
    <mergeCell ref="B48:D48"/>
  </mergeCells>
  <pageMargins left="0.70833333333333337" right="0.70833333333333337" top="0.74791666666666667" bottom="0.74791666666666667" header="0.51180555555555551" footer="0.51180555555555551"/>
  <pageSetup paperSize="9" scale="70" firstPageNumber="0" fitToHeight="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4"/>
  <sheetViews>
    <sheetView zoomScale="90" zoomScaleNormal="90" workbookViewId="0">
      <selection activeCell="C28" sqref="C28"/>
    </sheetView>
  </sheetViews>
  <sheetFormatPr defaultRowHeight="15" x14ac:dyDescent="0.25"/>
  <cols>
    <col min="1" max="1" width="34.5703125" customWidth="1"/>
    <col min="2" max="2" width="15.7109375" customWidth="1"/>
    <col min="3" max="3" width="35.28515625" customWidth="1"/>
    <col min="4" max="4" width="27.7109375" customWidth="1"/>
    <col min="5" max="5" width="27.140625" customWidth="1"/>
  </cols>
  <sheetData>
    <row r="1" spans="1:5" ht="18.75" x14ac:dyDescent="0.3">
      <c r="A1" s="202" t="s">
        <v>399</v>
      </c>
      <c r="B1" s="202"/>
      <c r="C1" s="202"/>
      <c r="D1" s="202"/>
      <c r="E1" s="202"/>
    </row>
    <row r="2" spans="1:5" x14ac:dyDescent="0.25">
      <c r="A2" s="53" t="s">
        <v>397</v>
      </c>
      <c r="B2" s="65" t="s">
        <v>385</v>
      </c>
      <c r="C2" s="53" t="s">
        <v>431</v>
      </c>
      <c r="D2" s="78">
        <v>36</v>
      </c>
      <c r="E2" s="66">
        <f>D2-15</f>
        <v>21</v>
      </c>
    </row>
    <row r="3" spans="1:5" ht="18.75" customHeight="1" x14ac:dyDescent="0.25">
      <c r="A3" s="53" t="s">
        <v>179</v>
      </c>
      <c r="B3" s="65" t="s">
        <v>385</v>
      </c>
      <c r="C3" s="53" t="s">
        <v>443</v>
      </c>
      <c r="D3" s="78">
        <v>60</v>
      </c>
      <c r="E3" s="66">
        <f t="shared" ref="E3:E16" si="0">D3-15</f>
        <v>45</v>
      </c>
    </row>
    <row r="4" spans="1:5" x14ac:dyDescent="0.25">
      <c r="A4" s="53" t="s">
        <v>191</v>
      </c>
      <c r="B4" s="65" t="s">
        <v>385</v>
      </c>
      <c r="C4" s="53" t="s">
        <v>444</v>
      </c>
      <c r="D4" s="78">
        <v>36</v>
      </c>
      <c r="E4" s="66">
        <f t="shared" si="0"/>
        <v>21</v>
      </c>
    </row>
    <row r="5" spans="1:5" x14ac:dyDescent="0.25">
      <c r="A5" s="53" t="s">
        <v>12</v>
      </c>
      <c r="B5" s="65" t="s">
        <v>385</v>
      </c>
      <c r="C5" s="53" t="s">
        <v>445</v>
      </c>
      <c r="D5" s="78">
        <v>60</v>
      </c>
      <c r="E5" s="66">
        <f t="shared" si="0"/>
        <v>45</v>
      </c>
    </row>
    <row r="6" spans="1:5" x14ac:dyDescent="0.25">
      <c r="A6" s="53" t="s">
        <v>15</v>
      </c>
      <c r="B6" s="65" t="s">
        <v>385</v>
      </c>
      <c r="C6" s="53" t="s">
        <v>432</v>
      </c>
      <c r="D6" s="78">
        <v>36</v>
      </c>
      <c r="E6" s="66">
        <f t="shared" si="0"/>
        <v>21</v>
      </c>
    </row>
    <row r="7" spans="1:5" x14ac:dyDescent="0.25">
      <c r="A7" s="53" t="s">
        <v>18</v>
      </c>
      <c r="B7" s="65" t="s">
        <v>385</v>
      </c>
      <c r="C7" s="53" t="s">
        <v>446</v>
      </c>
      <c r="D7" s="78">
        <v>60</v>
      </c>
      <c r="E7" s="66">
        <f t="shared" si="0"/>
        <v>45</v>
      </c>
    </row>
    <row r="8" spans="1:5" x14ac:dyDescent="0.25">
      <c r="A8" s="53" t="s">
        <v>21</v>
      </c>
      <c r="B8" s="65" t="s">
        <v>385</v>
      </c>
      <c r="C8" s="53" t="s">
        <v>447</v>
      </c>
      <c r="D8" s="78">
        <v>80</v>
      </c>
      <c r="E8" s="66">
        <f t="shared" si="0"/>
        <v>65</v>
      </c>
    </row>
    <row r="9" spans="1:5" x14ac:dyDescent="0.25">
      <c r="A9" s="53" t="s">
        <v>224</v>
      </c>
      <c r="B9" s="65" t="s">
        <v>385</v>
      </c>
      <c r="C9" s="53" t="s">
        <v>448</v>
      </c>
      <c r="D9" s="78">
        <v>36</v>
      </c>
      <c r="E9" s="66">
        <f t="shared" si="0"/>
        <v>21</v>
      </c>
    </row>
    <row r="10" spans="1:5" x14ac:dyDescent="0.25">
      <c r="A10" s="53" t="s">
        <v>230</v>
      </c>
      <c r="B10" s="65" t="s">
        <v>385</v>
      </c>
      <c r="C10" s="53" t="s">
        <v>449</v>
      </c>
      <c r="D10" s="78">
        <v>80</v>
      </c>
      <c r="E10" s="66">
        <f t="shared" si="0"/>
        <v>65</v>
      </c>
    </row>
    <row r="11" spans="1:5" x14ac:dyDescent="0.25">
      <c r="A11" s="53" t="s">
        <v>27</v>
      </c>
      <c r="B11" s="65" t="s">
        <v>385</v>
      </c>
      <c r="C11" s="53" t="s">
        <v>450</v>
      </c>
      <c r="D11" s="78">
        <v>60</v>
      </c>
      <c r="E11" s="66">
        <f t="shared" si="0"/>
        <v>45</v>
      </c>
    </row>
    <row r="12" spans="1:5" x14ac:dyDescent="0.25">
      <c r="A12" s="53" t="s">
        <v>294</v>
      </c>
      <c r="B12" s="65" t="s">
        <v>385</v>
      </c>
      <c r="C12" s="53" t="s">
        <v>451</v>
      </c>
      <c r="D12" s="78">
        <v>80</v>
      </c>
      <c r="E12" s="66">
        <f t="shared" si="0"/>
        <v>65</v>
      </c>
    </row>
    <row r="13" spans="1:5" x14ac:dyDescent="0.25">
      <c r="A13" s="53" t="s">
        <v>295</v>
      </c>
      <c r="B13" s="65" t="s">
        <v>385</v>
      </c>
      <c r="C13" s="53" t="s">
        <v>452</v>
      </c>
      <c r="D13" s="78">
        <v>80</v>
      </c>
      <c r="E13" s="66">
        <f t="shared" si="0"/>
        <v>65</v>
      </c>
    </row>
    <row r="14" spans="1:5" x14ac:dyDescent="0.25">
      <c r="A14" s="53" t="s">
        <v>401</v>
      </c>
      <c r="B14" s="65" t="s">
        <v>385</v>
      </c>
      <c r="C14" s="53" t="s">
        <v>433</v>
      </c>
      <c r="D14" s="78">
        <v>36</v>
      </c>
      <c r="E14" s="66">
        <f>D14-15</f>
        <v>21</v>
      </c>
    </row>
    <row r="15" spans="1:5" x14ac:dyDescent="0.25">
      <c r="A15" s="53" t="s">
        <v>402</v>
      </c>
      <c r="B15" s="65" t="s">
        <v>385</v>
      </c>
      <c r="C15" s="53" t="s">
        <v>434</v>
      </c>
      <c r="D15" s="78">
        <v>80</v>
      </c>
      <c r="E15" s="66">
        <f t="shared" si="0"/>
        <v>65</v>
      </c>
    </row>
    <row r="16" spans="1:5" x14ac:dyDescent="0.25">
      <c r="A16" s="53" t="s">
        <v>403</v>
      </c>
      <c r="B16" s="65" t="s">
        <v>385</v>
      </c>
      <c r="C16" s="53" t="s">
        <v>435</v>
      </c>
      <c r="D16" s="78">
        <v>60</v>
      </c>
      <c r="E16" s="66">
        <f t="shared" si="0"/>
        <v>45</v>
      </c>
    </row>
    <row r="17" spans="1:5" x14ac:dyDescent="0.25">
      <c r="A17" s="53" t="s">
        <v>404</v>
      </c>
      <c r="B17" s="65" t="s">
        <v>385</v>
      </c>
      <c r="C17" s="53" t="s">
        <v>436</v>
      </c>
      <c r="D17" s="78">
        <v>80</v>
      </c>
      <c r="E17" s="66">
        <f>D17-15</f>
        <v>65</v>
      </c>
    </row>
    <row r="18" spans="1:5" x14ac:dyDescent="0.25">
      <c r="A18" s="53" t="s">
        <v>405</v>
      </c>
      <c r="B18" s="65" t="s">
        <v>385</v>
      </c>
      <c r="C18" s="53" t="s">
        <v>437</v>
      </c>
      <c r="D18" s="78">
        <v>60</v>
      </c>
      <c r="E18" s="66">
        <f>D18-15</f>
        <v>45</v>
      </c>
    </row>
    <row r="19" spans="1:5" x14ac:dyDescent="0.25">
      <c r="A19" s="53" t="s">
        <v>406</v>
      </c>
      <c r="B19" s="65" t="s">
        <v>385</v>
      </c>
      <c r="C19" s="53" t="s">
        <v>438</v>
      </c>
      <c r="D19" s="78">
        <v>36</v>
      </c>
      <c r="E19" s="66">
        <f t="shared" ref="E19:E24" si="1">D19-15</f>
        <v>21</v>
      </c>
    </row>
    <row r="20" spans="1:5" x14ac:dyDescent="0.25">
      <c r="A20" s="53" t="s">
        <v>407</v>
      </c>
      <c r="B20" s="65" t="s">
        <v>385</v>
      </c>
      <c r="C20" s="53" t="s">
        <v>439</v>
      </c>
      <c r="D20" s="78">
        <v>60</v>
      </c>
      <c r="E20" s="66">
        <f t="shared" si="1"/>
        <v>45</v>
      </c>
    </row>
    <row r="21" spans="1:5" x14ac:dyDescent="0.25">
      <c r="A21" s="53" t="s">
        <v>408</v>
      </c>
      <c r="B21" s="65" t="s">
        <v>385</v>
      </c>
      <c r="C21" s="53" t="s">
        <v>440</v>
      </c>
      <c r="D21" s="78">
        <v>36</v>
      </c>
      <c r="E21" s="66">
        <f t="shared" si="1"/>
        <v>21</v>
      </c>
    </row>
    <row r="22" spans="1:5" x14ac:dyDescent="0.25">
      <c r="A22" s="53" t="s">
        <v>409</v>
      </c>
      <c r="B22" s="65" t="s">
        <v>385</v>
      </c>
      <c r="C22" s="53" t="s">
        <v>441</v>
      </c>
      <c r="D22" s="78">
        <v>60</v>
      </c>
      <c r="E22" s="66">
        <f t="shared" si="1"/>
        <v>45</v>
      </c>
    </row>
    <row r="23" spans="1:5" x14ac:dyDescent="0.25">
      <c r="A23" s="53" t="s">
        <v>410</v>
      </c>
      <c r="B23" s="65" t="s">
        <v>385</v>
      </c>
      <c r="C23" s="53" t="s">
        <v>442</v>
      </c>
      <c r="D23" s="78">
        <v>36</v>
      </c>
      <c r="E23" s="66">
        <f t="shared" si="1"/>
        <v>21</v>
      </c>
    </row>
    <row r="24" spans="1:5" x14ac:dyDescent="0.25">
      <c r="A24" s="53" t="s">
        <v>411</v>
      </c>
      <c r="B24" s="65" t="s">
        <v>385</v>
      </c>
      <c r="C24" s="53" t="s">
        <v>453</v>
      </c>
      <c r="D24" s="78">
        <v>60</v>
      </c>
      <c r="E24" s="66">
        <f t="shared" si="1"/>
        <v>45</v>
      </c>
    </row>
  </sheetData>
  <mergeCells count="1">
    <mergeCell ref="A1:E1"/>
  </mergeCells>
  <pageMargins left="0.7" right="0.7" top="0.75" bottom="0.75" header="0.3" footer="0.3"/>
  <pageSetup paperSize="9" scale="9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39"/>
  <sheetViews>
    <sheetView topLeftCell="A103" zoomScale="70" zoomScaleNormal="70" workbookViewId="0">
      <selection activeCell="C130" sqref="C130"/>
    </sheetView>
  </sheetViews>
  <sheetFormatPr defaultRowHeight="15" x14ac:dyDescent="0.25"/>
  <cols>
    <col min="1" max="1" width="6.28515625" style="1" customWidth="1"/>
    <col min="2" max="2" width="46" customWidth="1"/>
    <col min="3" max="3" width="25.42578125" customWidth="1"/>
    <col min="4" max="4" width="45.5703125" customWidth="1"/>
    <col min="9" max="9" width="21.85546875" customWidth="1"/>
  </cols>
  <sheetData>
    <row r="1" spans="1:4" ht="25.5" customHeight="1" x14ac:dyDescent="0.25">
      <c r="A1" s="220" t="s">
        <v>86</v>
      </c>
      <c r="B1" s="220"/>
      <c r="C1" s="220"/>
      <c r="D1" s="220"/>
    </row>
    <row r="2" spans="1:4" ht="4.5" customHeight="1" x14ac:dyDescent="0.25">
      <c r="A2" s="220"/>
      <c r="B2" s="220"/>
      <c r="C2" s="220"/>
      <c r="D2" s="220"/>
    </row>
    <row r="3" spans="1:4" s="10" customFormat="1" ht="31.5" x14ac:dyDescent="0.25">
      <c r="A3" s="82" t="s">
        <v>87</v>
      </c>
      <c r="B3" s="83" t="s">
        <v>4</v>
      </c>
      <c r="C3" s="83" t="s">
        <v>5</v>
      </c>
      <c r="D3" s="83" t="s">
        <v>6</v>
      </c>
    </row>
    <row r="4" spans="1:4" ht="15.75" x14ac:dyDescent="0.25">
      <c r="A4" s="84">
        <v>1</v>
      </c>
      <c r="B4" s="204" t="s">
        <v>88</v>
      </c>
      <c r="C4" s="204"/>
      <c r="D4" s="204"/>
    </row>
    <row r="5" spans="1:4" x14ac:dyDescent="0.25">
      <c r="A5" s="85"/>
      <c r="B5" s="221" t="s">
        <v>89</v>
      </c>
      <c r="C5" s="221"/>
      <c r="D5" s="221"/>
    </row>
    <row r="6" spans="1:4" ht="31.5" x14ac:dyDescent="0.25">
      <c r="A6" s="86" t="s">
        <v>173</v>
      </c>
      <c r="B6" s="87" t="s">
        <v>333</v>
      </c>
      <c r="C6" s="88" t="s">
        <v>332</v>
      </c>
      <c r="D6" s="89" t="s">
        <v>351</v>
      </c>
    </row>
    <row r="7" spans="1:4" ht="60" x14ac:dyDescent="0.25">
      <c r="A7" s="85" t="s">
        <v>174</v>
      </c>
      <c r="B7" s="90" t="s">
        <v>371</v>
      </c>
      <c r="C7" s="88" t="s">
        <v>398</v>
      </c>
      <c r="D7" s="91" t="s">
        <v>251</v>
      </c>
    </row>
    <row r="8" spans="1:4" ht="30" x14ac:dyDescent="0.25">
      <c r="A8" s="86" t="s">
        <v>175</v>
      </c>
      <c r="B8" s="92" t="s">
        <v>92</v>
      </c>
      <c r="C8" s="88">
        <v>0</v>
      </c>
      <c r="D8" s="93" t="s">
        <v>93</v>
      </c>
    </row>
    <row r="9" spans="1:4" ht="30" x14ac:dyDescent="0.25">
      <c r="A9" s="85" t="s">
        <v>176</v>
      </c>
      <c r="B9" s="92" t="s">
        <v>372</v>
      </c>
      <c r="C9" s="88" t="s">
        <v>398</v>
      </c>
      <c r="D9" s="93" t="s">
        <v>95</v>
      </c>
    </row>
    <row r="10" spans="1:4" x14ac:dyDescent="0.25">
      <c r="A10" s="85"/>
      <c r="B10" s="203" t="s">
        <v>96</v>
      </c>
      <c r="C10" s="203"/>
      <c r="D10" s="203"/>
    </row>
    <row r="11" spans="1:4" ht="15.75" x14ac:dyDescent="0.25">
      <c r="A11" s="85" t="s">
        <v>177</v>
      </c>
      <c r="B11" s="92" t="s">
        <v>337</v>
      </c>
      <c r="C11" s="94">
        <v>110</v>
      </c>
      <c r="D11" s="93" t="s">
        <v>98</v>
      </c>
    </row>
    <row r="12" spans="1:4" ht="30" x14ac:dyDescent="0.25">
      <c r="A12" s="85" t="s">
        <v>178</v>
      </c>
      <c r="B12" s="92" t="s">
        <v>373</v>
      </c>
      <c r="C12" s="88">
        <v>0</v>
      </c>
      <c r="D12" s="93" t="s">
        <v>239</v>
      </c>
    </row>
    <row r="13" spans="1:4" ht="45" x14ac:dyDescent="0.25">
      <c r="A13" s="85" t="s">
        <v>253</v>
      </c>
      <c r="B13" s="92" t="s">
        <v>374</v>
      </c>
      <c r="C13" s="88" t="s">
        <v>416</v>
      </c>
      <c r="D13" s="93" t="s">
        <v>101</v>
      </c>
    </row>
    <row r="14" spans="1:4" ht="60" x14ac:dyDescent="0.25">
      <c r="A14" s="85" t="s">
        <v>254</v>
      </c>
      <c r="B14" s="92" t="s">
        <v>102</v>
      </c>
      <c r="C14" s="88">
        <v>2040</v>
      </c>
      <c r="D14" s="93" t="s">
        <v>103</v>
      </c>
    </row>
    <row r="15" spans="1:4" ht="15.75" x14ac:dyDescent="0.25">
      <c r="A15" s="84">
        <v>2</v>
      </c>
      <c r="B15" s="222" t="s">
        <v>104</v>
      </c>
      <c r="C15" s="222"/>
      <c r="D15" s="222"/>
    </row>
    <row r="16" spans="1:4" x14ac:dyDescent="0.25">
      <c r="A16" s="85"/>
      <c r="B16" s="203" t="s">
        <v>89</v>
      </c>
      <c r="C16" s="203"/>
      <c r="D16" s="203"/>
    </row>
    <row r="17" spans="1:4" x14ac:dyDescent="0.25">
      <c r="A17" s="85" t="s">
        <v>180</v>
      </c>
      <c r="B17" s="95" t="s">
        <v>352</v>
      </c>
      <c r="C17" s="95" t="s">
        <v>456</v>
      </c>
      <c r="D17" s="96" t="s">
        <v>354</v>
      </c>
    </row>
    <row r="18" spans="1:4" ht="15.75" x14ac:dyDescent="0.25">
      <c r="A18" s="85" t="s">
        <v>181</v>
      </c>
      <c r="B18" s="92" t="s">
        <v>330</v>
      </c>
      <c r="C18" s="88" t="s">
        <v>366</v>
      </c>
      <c r="D18" s="93" t="s">
        <v>353</v>
      </c>
    </row>
    <row r="19" spans="1:4" ht="60" x14ac:dyDescent="0.25">
      <c r="A19" s="85" t="s">
        <v>182</v>
      </c>
      <c r="B19" s="92" t="s">
        <v>371</v>
      </c>
      <c r="C19" s="88" t="s">
        <v>398</v>
      </c>
      <c r="D19" s="93" t="s">
        <v>251</v>
      </c>
    </row>
    <row r="20" spans="1:4" ht="30" x14ac:dyDescent="0.25">
      <c r="A20" s="85" t="s">
        <v>183</v>
      </c>
      <c r="B20" s="92" t="s">
        <v>92</v>
      </c>
      <c r="C20" s="88">
        <v>0</v>
      </c>
      <c r="D20" s="93" t="s">
        <v>93</v>
      </c>
    </row>
    <row r="21" spans="1:4" ht="30" x14ac:dyDescent="0.25">
      <c r="A21" s="85" t="s">
        <v>184</v>
      </c>
      <c r="B21" s="92" t="s">
        <v>372</v>
      </c>
      <c r="C21" s="88" t="s">
        <v>398</v>
      </c>
      <c r="D21" s="93" t="s">
        <v>95</v>
      </c>
    </row>
    <row r="22" spans="1:4" x14ac:dyDescent="0.25">
      <c r="A22" s="85"/>
      <c r="B22" s="203" t="s">
        <v>96</v>
      </c>
      <c r="C22" s="203"/>
      <c r="D22" s="203"/>
    </row>
    <row r="23" spans="1:4" ht="15.75" x14ac:dyDescent="0.25">
      <c r="A23" s="85" t="s">
        <v>185</v>
      </c>
      <c r="B23" s="92" t="s">
        <v>337</v>
      </c>
      <c r="C23" s="94"/>
      <c r="D23" s="93" t="s">
        <v>98</v>
      </c>
    </row>
    <row r="24" spans="1:4" ht="30" x14ac:dyDescent="0.25">
      <c r="A24" s="85" t="s">
        <v>186</v>
      </c>
      <c r="B24" s="92" t="s">
        <v>373</v>
      </c>
      <c r="C24" s="88">
        <v>0</v>
      </c>
      <c r="D24" s="93" t="s">
        <v>239</v>
      </c>
    </row>
    <row r="25" spans="1:4" ht="45" x14ac:dyDescent="0.25">
      <c r="A25" s="85" t="s">
        <v>187</v>
      </c>
      <c r="B25" s="92" t="s">
        <v>374</v>
      </c>
      <c r="C25" s="88" t="s">
        <v>417</v>
      </c>
      <c r="D25" s="93" t="s">
        <v>101</v>
      </c>
    </row>
    <row r="26" spans="1:4" ht="60" x14ac:dyDescent="0.25">
      <c r="A26" s="85" t="s">
        <v>188</v>
      </c>
      <c r="B26" s="92" t="s">
        <v>102</v>
      </c>
      <c r="C26" s="88">
        <v>2040</v>
      </c>
      <c r="D26" s="93" t="s">
        <v>103</v>
      </c>
    </row>
    <row r="27" spans="1:4" ht="15.75" x14ac:dyDescent="0.25">
      <c r="A27" s="84">
        <v>3</v>
      </c>
      <c r="B27" s="204" t="s">
        <v>105</v>
      </c>
      <c r="C27" s="204"/>
      <c r="D27" s="204"/>
    </row>
    <row r="28" spans="1:4" x14ac:dyDescent="0.25">
      <c r="A28" s="85"/>
      <c r="B28" s="203" t="s">
        <v>89</v>
      </c>
      <c r="C28" s="203"/>
      <c r="D28" s="203"/>
    </row>
    <row r="29" spans="1:4" ht="15.75" x14ac:dyDescent="0.25">
      <c r="A29" s="85" t="s">
        <v>192</v>
      </c>
      <c r="B29" s="92" t="s">
        <v>367</v>
      </c>
      <c r="C29" s="88" t="s">
        <v>457</v>
      </c>
      <c r="D29" s="93" t="s">
        <v>369</v>
      </c>
    </row>
    <row r="30" spans="1:4" ht="30" x14ac:dyDescent="0.25">
      <c r="A30" s="85" t="s">
        <v>193</v>
      </c>
      <c r="B30" s="92" t="s">
        <v>364</v>
      </c>
      <c r="C30" s="88" t="s">
        <v>331</v>
      </c>
      <c r="D30" s="93" t="s">
        <v>355</v>
      </c>
    </row>
    <row r="31" spans="1:4" ht="60" x14ac:dyDescent="0.25">
      <c r="A31" s="85" t="s">
        <v>256</v>
      </c>
      <c r="B31" s="92" t="s">
        <v>90</v>
      </c>
      <c r="C31" s="88" t="s">
        <v>398</v>
      </c>
      <c r="D31" s="93" t="s">
        <v>251</v>
      </c>
    </row>
    <row r="32" spans="1:4" ht="30" x14ac:dyDescent="0.25">
      <c r="A32" s="85" t="s">
        <v>257</v>
      </c>
      <c r="B32" s="92" t="s">
        <v>92</v>
      </c>
      <c r="C32" s="88">
        <v>0</v>
      </c>
      <c r="D32" s="93" t="s">
        <v>93</v>
      </c>
    </row>
    <row r="33" spans="1:4" ht="30" x14ac:dyDescent="0.25">
      <c r="A33" s="85" t="s">
        <v>258</v>
      </c>
      <c r="B33" s="92" t="s">
        <v>94</v>
      </c>
      <c r="C33" s="88" t="s">
        <v>398</v>
      </c>
      <c r="D33" s="93" t="s">
        <v>95</v>
      </c>
    </row>
    <row r="34" spans="1:4" x14ac:dyDescent="0.25">
      <c r="A34" s="85"/>
      <c r="B34" s="203" t="s">
        <v>96</v>
      </c>
      <c r="C34" s="203"/>
      <c r="D34" s="203"/>
    </row>
    <row r="35" spans="1:4" ht="15.75" x14ac:dyDescent="0.25">
      <c r="A35" s="85" t="s">
        <v>259</v>
      </c>
      <c r="B35" s="92" t="s">
        <v>97</v>
      </c>
      <c r="C35" s="88">
        <v>1728</v>
      </c>
      <c r="D35" s="93" t="s">
        <v>98</v>
      </c>
    </row>
    <row r="36" spans="1:4" ht="30" x14ac:dyDescent="0.25">
      <c r="A36" s="85" t="s">
        <v>260</v>
      </c>
      <c r="B36" s="92" t="s">
        <v>99</v>
      </c>
      <c r="C36" s="88">
        <v>0</v>
      </c>
      <c r="D36" s="93" t="s">
        <v>239</v>
      </c>
    </row>
    <row r="37" spans="1:4" ht="45" x14ac:dyDescent="0.25">
      <c r="A37" s="85" t="s">
        <v>314</v>
      </c>
      <c r="B37" s="92" t="s">
        <v>100</v>
      </c>
      <c r="C37" s="88" t="s">
        <v>418</v>
      </c>
      <c r="D37" s="93" t="s">
        <v>101</v>
      </c>
    </row>
    <row r="38" spans="1:4" ht="60" x14ac:dyDescent="0.25">
      <c r="A38" s="85" t="s">
        <v>315</v>
      </c>
      <c r="B38" s="92" t="s">
        <v>102</v>
      </c>
      <c r="C38" s="88">
        <v>2040</v>
      </c>
      <c r="D38" s="93" t="s">
        <v>103</v>
      </c>
    </row>
    <row r="39" spans="1:4" ht="15.75" x14ac:dyDescent="0.25">
      <c r="A39" s="84">
        <v>4</v>
      </c>
      <c r="B39" s="211" t="s">
        <v>419</v>
      </c>
      <c r="C39" s="211"/>
      <c r="D39" s="211"/>
    </row>
    <row r="40" spans="1:4" x14ac:dyDescent="0.25">
      <c r="A40" s="85" t="s">
        <v>201</v>
      </c>
      <c r="B40" s="97" t="s">
        <v>238</v>
      </c>
      <c r="C40" s="98" t="s">
        <v>420</v>
      </c>
      <c r="D40" s="99" t="s">
        <v>237</v>
      </c>
    </row>
    <row r="41" spans="1:4" x14ac:dyDescent="0.25">
      <c r="A41" s="85"/>
      <c r="B41" s="203" t="s">
        <v>89</v>
      </c>
      <c r="C41" s="203"/>
      <c r="D41" s="203"/>
    </row>
    <row r="42" spans="1:4" ht="60" x14ac:dyDescent="0.25">
      <c r="A42" s="85" t="s">
        <v>202</v>
      </c>
      <c r="B42" s="92" t="s">
        <v>90</v>
      </c>
      <c r="C42" s="88" t="s">
        <v>398</v>
      </c>
      <c r="D42" s="93" t="s">
        <v>251</v>
      </c>
    </row>
    <row r="43" spans="1:4" ht="30" x14ac:dyDescent="0.25">
      <c r="A43" s="85" t="s">
        <v>203</v>
      </c>
      <c r="B43" s="92" t="s">
        <v>92</v>
      </c>
      <c r="C43" s="88">
        <v>0</v>
      </c>
      <c r="D43" s="93" t="s">
        <v>93</v>
      </c>
    </row>
    <row r="44" spans="1:4" ht="30" x14ac:dyDescent="0.25">
      <c r="A44" s="85" t="s">
        <v>204</v>
      </c>
      <c r="B44" s="92" t="s">
        <v>94</v>
      </c>
      <c r="C44" s="88" t="s">
        <v>398</v>
      </c>
      <c r="D44" s="93" t="s">
        <v>95</v>
      </c>
    </row>
    <row r="45" spans="1:4" x14ac:dyDescent="0.25">
      <c r="A45" s="85"/>
      <c r="B45" s="203" t="s">
        <v>96</v>
      </c>
      <c r="C45" s="203"/>
      <c r="D45" s="203"/>
    </row>
    <row r="46" spans="1:4" ht="15.75" x14ac:dyDescent="0.25">
      <c r="A46" s="85" t="s">
        <v>205</v>
      </c>
      <c r="B46" s="92" t="s">
        <v>97</v>
      </c>
      <c r="C46" s="94"/>
      <c r="D46" s="93" t="s">
        <v>98</v>
      </c>
    </row>
    <row r="47" spans="1:4" ht="30" x14ac:dyDescent="0.25">
      <c r="A47" s="85" t="s">
        <v>206</v>
      </c>
      <c r="B47" s="92" t="s">
        <v>99</v>
      </c>
      <c r="C47" s="88">
        <v>0</v>
      </c>
      <c r="D47" s="93" t="s">
        <v>239</v>
      </c>
    </row>
    <row r="48" spans="1:4" ht="45" x14ac:dyDescent="0.25">
      <c r="A48" s="85" t="s">
        <v>261</v>
      </c>
      <c r="B48" s="92" t="s">
        <v>100</v>
      </c>
      <c r="C48" s="88" t="s">
        <v>421</v>
      </c>
      <c r="D48" s="93" t="s">
        <v>101</v>
      </c>
    </row>
    <row r="49" spans="1:4" ht="60" x14ac:dyDescent="0.25">
      <c r="A49" s="85" t="s">
        <v>262</v>
      </c>
      <c r="B49" s="92" t="s">
        <v>102</v>
      </c>
      <c r="C49" s="88">
        <v>2040</v>
      </c>
      <c r="D49" s="93" t="s">
        <v>103</v>
      </c>
    </row>
    <row r="50" spans="1:4" ht="15" customHeight="1" x14ac:dyDescent="0.25">
      <c r="A50" s="100"/>
      <c r="B50" s="205" t="s">
        <v>106</v>
      </c>
      <c r="C50" s="206"/>
      <c r="D50" s="207"/>
    </row>
    <row r="51" spans="1:4" ht="15.75" x14ac:dyDescent="0.25">
      <c r="A51" s="84">
        <v>5</v>
      </c>
      <c r="B51" s="215" t="s">
        <v>107</v>
      </c>
      <c r="C51" s="215"/>
      <c r="D51" s="215"/>
    </row>
    <row r="52" spans="1:4" x14ac:dyDescent="0.25">
      <c r="A52" s="85" t="s">
        <v>207</v>
      </c>
      <c r="B52" s="97" t="s">
        <v>238</v>
      </c>
      <c r="C52" s="98" t="s">
        <v>420</v>
      </c>
      <c r="D52" s="101" t="s">
        <v>237</v>
      </c>
    </row>
    <row r="53" spans="1:4" ht="30" x14ac:dyDescent="0.25">
      <c r="A53" s="85" t="s">
        <v>208</v>
      </c>
      <c r="B53" s="95" t="s">
        <v>108</v>
      </c>
      <c r="C53" s="95" t="s">
        <v>422</v>
      </c>
      <c r="D53" s="96" t="s">
        <v>109</v>
      </c>
    </row>
    <row r="54" spans="1:4" ht="15.75" x14ac:dyDescent="0.25">
      <c r="A54" s="85" t="s">
        <v>209</v>
      </c>
      <c r="B54" s="102" t="s">
        <v>356</v>
      </c>
      <c r="C54" s="59" t="s">
        <v>368</v>
      </c>
      <c r="D54" s="103" t="s">
        <v>357</v>
      </c>
    </row>
    <row r="55" spans="1:4" x14ac:dyDescent="0.25">
      <c r="A55" s="85"/>
      <c r="B55" s="216" t="s">
        <v>89</v>
      </c>
      <c r="C55" s="216"/>
      <c r="D55" s="216"/>
    </row>
    <row r="56" spans="1:4" ht="60" x14ac:dyDescent="0.25">
      <c r="A56" s="85" t="s">
        <v>210</v>
      </c>
      <c r="B56" s="92" t="s">
        <v>90</v>
      </c>
      <c r="C56" s="88" t="s">
        <v>398</v>
      </c>
      <c r="D56" s="93" t="s">
        <v>251</v>
      </c>
    </row>
    <row r="57" spans="1:4" ht="30" x14ac:dyDescent="0.25">
      <c r="A57" s="85" t="s">
        <v>263</v>
      </c>
      <c r="B57" s="92" t="s">
        <v>92</v>
      </c>
      <c r="C57" s="88">
        <v>0</v>
      </c>
      <c r="D57" s="93" t="s">
        <v>93</v>
      </c>
    </row>
    <row r="58" spans="1:4" ht="30" x14ac:dyDescent="0.25">
      <c r="A58" s="85" t="s">
        <v>264</v>
      </c>
      <c r="B58" s="92" t="s">
        <v>94</v>
      </c>
      <c r="C58" s="88" t="s">
        <v>398</v>
      </c>
      <c r="D58" s="93" t="s">
        <v>95</v>
      </c>
    </row>
    <row r="59" spans="1:4" x14ac:dyDescent="0.25">
      <c r="A59" s="85"/>
      <c r="B59" s="203" t="s">
        <v>96</v>
      </c>
      <c r="C59" s="203"/>
      <c r="D59" s="203"/>
    </row>
    <row r="60" spans="1:4" ht="30" x14ac:dyDescent="0.25">
      <c r="A60" s="85" t="s">
        <v>265</v>
      </c>
      <c r="B60" s="92" t="s">
        <v>99</v>
      </c>
      <c r="C60" s="88">
        <v>0</v>
      </c>
      <c r="D60" s="93" t="s">
        <v>239</v>
      </c>
    </row>
    <row r="61" spans="1:4" ht="45" x14ac:dyDescent="0.25">
      <c r="A61" s="85" t="s">
        <v>266</v>
      </c>
      <c r="B61" s="92" t="s">
        <v>100</v>
      </c>
      <c r="C61" s="88" t="s">
        <v>423</v>
      </c>
      <c r="D61" s="93" t="s">
        <v>101</v>
      </c>
    </row>
    <row r="62" spans="1:4" ht="60" x14ac:dyDescent="0.25">
      <c r="A62" s="85" t="s">
        <v>267</v>
      </c>
      <c r="B62" s="92" t="s">
        <v>110</v>
      </c>
      <c r="C62" s="88" t="s">
        <v>424</v>
      </c>
      <c r="D62" s="93" t="s">
        <v>111</v>
      </c>
    </row>
    <row r="63" spans="1:4" ht="60" x14ac:dyDescent="0.25">
      <c r="A63" s="85" t="s">
        <v>323</v>
      </c>
      <c r="B63" s="92" t="s">
        <v>102</v>
      </c>
      <c r="C63" s="88">
        <v>2030</v>
      </c>
      <c r="D63" s="93" t="s">
        <v>103</v>
      </c>
    </row>
    <row r="64" spans="1:4" ht="15.75" x14ac:dyDescent="0.25">
      <c r="A64" s="84">
        <v>6</v>
      </c>
      <c r="B64" s="204" t="s">
        <v>112</v>
      </c>
      <c r="C64" s="204"/>
      <c r="D64" s="204"/>
    </row>
    <row r="65" spans="1:4" x14ac:dyDescent="0.25">
      <c r="A65" s="85" t="s">
        <v>211</v>
      </c>
      <c r="B65" s="97" t="s">
        <v>238</v>
      </c>
      <c r="C65" s="98" t="s">
        <v>420</v>
      </c>
      <c r="D65" s="99" t="s">
        <v>237</v>
      </c>
    </row>
    <row r="66" spans="1:4" ht="30" x14ac:dyDescent="0.25">
      <c r="A66" s="85" t="s">
        <v>212</v>
      </c>
      <c r="B66" s="95" t="s">
        <v>108</v>
      </c>
      <c r="C66" s="95" t="s">
        <v>335</v>
      </c>
      <c r="D66" s="96" t="s">
        <v>109</v>
      </c>
    </row>
    <row r="67" spans="1:4" ht="15.75" x14ac:dyDescent="0.25">
      <c r="A67" s="85" t="s">
        <v>213</v>
      </c>
      <c r="B67" s="102" t="s">
        <v>358</v>
      </c>
      <c r="C67" s="59" t="s">
        <v>368</v>
      </c>
      <c r="D67" s="103" t="s">
        <v>357</v>
      </c>
    </row>
    <row r="68" spans="1:4" x14ac:dyDescent="0.25">
      <c r="A68" s="85"/>
      <c r="B68" s="203" t="s">
        <v>89</v>
      </c>
      <c r="C68" s="203"/>
      <c r="D68" s="203"/>
    </row>
    <row r="69" spans="1:4" ht="60" x14ac:dyDescent="0.25">
      <c r="A69" s="85" t="s">
        <v>214</v>
      </c>
      <c r="B69" s="92" t="s">
        <v>90</v>
      </c>
      <c r="C69" s="88" t="s">
        <v>398</v>
      </c>
      <c r="D69" s="93" t="s">
        <v>251</v>
      </c>
    </row>
    <row r="70" spans="1:4" ht="30" x14ac:dyDescent="0.25">
      <c r="A70" s="85" t="s">
        <v>215</v>
      </c>
      <c r="B70" s="92" t="s">
        <v>92</v>
      </c>
      <c r="C70" s="88">
        <v>0</v>
      </c>
      <c r="D70" s="93" t="s">
        <v>93</v>
      </c>
    </row>
    <row r="71" spans="1:4" ht="30" x14ac:dyDescent="0.25">
      <c r="A71" s="85" t="s">
        <v>216</v>
      </c>
      <c r="B71" s="92" t="s">
        <v>113</v>
      </c>
      <c r="C71" s="88" t="s">
        <v>398</v>
      </c>
      <c r="D71" s="93" t="s">
        <v>95</v>
      </c>
    </row>
    <row r="72" spans="1:4" x14ac:dyDescent="0.25">
      <c r="A72" s="85"/>
      <c r="B72" s="203" t="s">
        <v>96</v>
      </c>
      <c r="C72" s="203"/>
      <c r="D72" s="203"/>
    </row>
    <row r="73" spans="1:4" ht="30" x14ac:dyDescent="0.25">
      <c r="A73" s="85" t="s">
        <v>217</v>
      </c>
      <c r="B73" s="92" t="s">
        <v>99</v>
      </c>
      <c r="C73" s="88">
        <v>0</v>
      </c>
      <c r="D73" s="93" t="s">
        <v>239</v>
      </c>
    </row>
    <row r="74" spans="1:4" ht="45" x14ac:dyDescent="0.25">
      <c r="A74" s="85" t="s">
        <v>268</v>
      </c>
      <c r="B74" s="92" t="s">
        <v>100</v>
      </c>
      <c r="C74" s="88" t="s">
        <v>425</v>
      </c>
      <c r="D74" s="93" t="s">
        <v>101</v>
      </c>
    </row>
    <row r="75" spans="1:4" ht="60" x14ac:dyDescent="0.25">
      <c r="A75" s="85" t="s">
        <v>326</v>
      </c>
      <c r="B75" s="92" t="s">
        <v>102</v>
      </c>
      <c r="C75" s="88">
        <v>2030</v>
      </c>
      <c r="D75" s="93" t="s">
        <v>103</v>
      </c>
    </row>
    <row r="76" spans="1:4" ht="15.75" x14ac:dyDescent="0.25">
      <c r="A76" s="84">
        <v>7</v>
      </c>
      <c r="B76" s="204" t="s">
        <v>114</v>
      </c>
      <c r="C76" s="204"/>
      <c r="D76" s="204"/>
    </row>
    <row r="77" spans="1:4" x14ac:dyDescent="0.25">
      <c r="A77" s="85"/>
      <c r="B77" s="203" t="s">
        <v>89</v>
      </c>
      <c r="C77" s="203"/>
      <c r="D77" s="203"/>
    </row>
    <row r="78" spans="1:4" ht="60" x14ac:dyDescent="0.25">
      <c r="A78" s="85" t="s">
        <v>218</v>
      </c>
      <c r="B78" s="92" t="s">
        <v>90</v>
      </c>
      <c r="C78" s="88" t="s">
        <v>398</v>
      </c>
      <c r="D78" s="93" t="s">
        <v>251</v>
      </c>
    </row>
    <row r="79" spans="1:4" ht="30" x14ac:dyDescent="0.25">
      <c r="A79" s="85" t="s">
        <v>219</v>
      </c>
      <c r="B79" s="92" t="s">
        <v>92</v>
      </c>
      <c r="C79" s="88">
        <v>0</v>
      </c>
      <c r="D79" s="93" t="s">
        <v>93</v>
      </c>
    </row>
    <row r="80" spans="1:4" ht="30" x14ac:dyDescent="0.25">
      <c r="A80" s="85" t="s">
        <v>220</v>
      </c>
      <c r="B80" s="92" t="s">
        <v>94</v>
      </c>
      <c r="C80" s="88" t="s">
        <v>398</v>
      </c>
      <c r="D80" s="93" t="s">
        <v>95</v>
      </c>
    </row>
    <row r="81" spans="1:4" ht="15.75" x14ac:dyDescent="0.25">
      <c r="A81" s="104"/>
      <c r="B81" s="203"/>
      <c r="C81" s="203"/>
      <c r="D81" s="203"/>
    </row>
    <row r="82" spans="1:4" ht="30" x14ac:dyDescent="0.25">
      <c r="A82" s="85" t="s">
        <v>221</v>
      </c>
      <c r="B82" s="92" t="s">
        <v>99</v>
      </c>
      <c r="C82" s="88">
        <v>0</v>
      </c>
      <c r="D82" s="93" t="s">
        <v>239</v>
      </c>
    </row>
    <row r="83" spans="1:4" ht="45" x14ac:dyDescent="0.25">
      <c r="A83" s="85" t="s">
        <v>222</v>
      </c>
      <c r="B83" s="92" t="s">
        <v>100</v>
      </c>
      <c r="C83" s="88" t="s">
        <v>426</v>
      </c>
      <c r="D83" s="93" t="s">
        <v>101</v>
      </c>
    </row>
    <row r="84" spans="1:4" ht="60" x14ac:dyDescent="0.25">
      <c r="A84" s="85" t="s">
        <v>223</v>
      </c>
      <c r="B84" s="92" t="s">
        <v>110</v>
      </c>
      <c r="C84" s="88" t="s">
        <v>424</v>
      </c>
      <c r="D84" s="93" t="s">
        <v>111</v>
      </c>
    </row>
    <row r="85" spans="1:4" ht="60" x14ac:dyDescent="0.25">
      <c r="A85" s="85" t="s">
        <v>269</v>
      </c>
      <c r="B85" s="92" t="s">
        <v>102</v>
      </c>
      <c r="C85" s="88">
        <v>2030</v>
      </c>
      <c r="D85" s="93" t="s">
        <v>103</v>
      </c>
    </row>
    <row r="86" spans="1:4" ht="15.75" x14ac:dyDescent="0.25">
      <c r="A86" s="84">
        <v>8</v>
      </c>
      <c r="B86" s="204" t="s">
        <v>115</v>
      </c>
      <c r="C86" s="204"/>
      <c r="D86" s="204"/>
    </row>
    <row r="87" spans="1:4" x14ac:dyDescent="0.25">
      <c r="A87" s="85" t="s">
        <v>225</v>
      </c>
      <c r="B87" s="97" t="s">
        <v>238</v>
      </c>
      <c r="C87" s="98" t="s">
        <v>420</v>
      </c>
      <c r="D87" s="99" t="s">
        <v>237</v>
      </c>
    </row>
    <row r="88" spans="1:4" ht="30" x14ac:dyDescent="0.25">
      <c r="A88" s="105" t="s">
        <v>226</v>
      </c>
      <c r="B88" s="95" t="s">
        <v>108</v>
      </c>
      <c r="C88" s="95" t="s">
        <v>335</v>
      </c>
      <c r="D88" s="96" t="s">
        <v>109</v>
      </c>
    </row>
    <row r="89" spans="1:4" s="60" customFormat="1" x14ac:dyDescent="0.25">
      <c r="A89" s="106" t="s">
        <v>227</v>
      </c>
      <c r="B89" s="107" t="s">
        <v>359</v>
      </c>
      <c r="C89" s="108" t="s">
        <v>427</v>
      </c>
      <c r="D89" s="109" t="s">
        <v>357</v>
      </c>
    </row>
    <row r="90" spans="1:4" ht="15.75" x14ac:dyDescent="0.25">
      <c r="A90" s="104"/>
      <c r="B90" s="203" t="s">
        <v>89</v>
      </c>
      <c r="C90" s="203"/>
      <c r="D90" s="203"/>
    </row>
    <row r="91" spans="1:4" ht="60" x14ac:dyDescent="0.25">
      <c r="A91" s="85" t="s">
        <v>228</v>
      </c>
      <c r="B91" s="92" t="s">
        <v>90</v>
      </c>
      <c r="C91" s="88" t="s">
        <v>398</v>
      </c>
      <c r="D91" s="93" t="s">
        <v>251</v>
      </c>
    </row>
    <row r="92" spans="1:4" ht="30" x14ac:dyDescent="0.25">
      <c r="A92" s="85" t="s">
        <v>229</v>
      </c>
      <c r="B92" s="92" t="s">
        <v>92</v>
      </c>
      <c r="C92" s="88">
        <v>0</v>
      </c>
      <c r="D92" s="93" t="s">
        <v>93</v>
      </c>
    </row>
    <row r="93" spans="1:4" ht="30" x14ac:dyDescent="0.25">
      <c r="A93" s="85" t="s">
        <v>270</v>
      </c>
      <c r="B93" s="92" t="s">
        <v>94</v>
      </c>
      <c r="C93" s="88" t="s">
        <v>398</v>
      </c>
      <c r="D93" s="93" t="s">
        <v>95</v>
      </c>
    </row>
    <row r="94" spans="1:4" ht="15.75" x14ac:dyDescent="0.25">
      <c r="A94" s="104"/>
      <c r="B94" s="203" t="s">
        <v>96</v>
      </c>
      <c r="C94" s="203"/>
      <c r="D94" s="203"/>
    </row>
    <row r="95" spans="1:4" ht="30" x14ac:dyDescent="0.25">
      <c r="A95" s="85" t="s">
        <v>271</v>
      </c>
      <c r="B95" s="92" t="s">
        <v>99</v>
      </c>
      <c r="C95" s="88">
        <v>0</v>
      </c>
      <c r="D95" s="93" t="s">
        <v>239</v>
      </c>
    </row>
    <row r="96" spans="1:4" ht="45" x14ac:dyDescent="0.25">
      <c r="A96" s="85" t="s">
        <v>272</v>
      </c>
      <c r="B96" s="92" t="s">
        <v>100</v>
      </c>
      <c r="C96" s="88" t="s">
        <v>423</v>
      </c>
      <c r="D96" s="93" t="s">
        <v>101</v>
      </c>
    </row>
    <row r="97" spans="1:4" ht="60" x14ac:dyDescent="0.25">
      <c r="A97" s="85" t="s">
        <v>273</v>
      </c>
      <c r="B97" s="92" t="s">
        <v>110</v>
      </c>
      <c r="C97" s="88" t="s">
        <v>424</v>
      </c>
      <c r="D97" s="93" t="s">
        <v>111</v>
      </c>
    </row>
    <row r="98" spans="1:4" ht="60" x14ac:dyDescent="0.25">
      <c r="A98" s="85" t="s">
        <v>360</v>
      </c>
      <c r="B98" s="92" t="s">
        <v>102</v>
      </c>
      <c r="C98" s="88">
        <v>2030</v>
      </c>
      <c r="D98" s="93" t="s">
        <v>103</v>
      </c>
    </row>
    <row r="99" spans="1:4" ht="15.75" x14ac:dyDescent="0.25">
      <c r="A99" s="84">
        <v>9</v>
      </c>
      <c r="B99" s="204" t="s">
        <v>116</v>
      </c>
      <c r="C99" s="204"/>
      <c r="D99" s="204"/>
    </row>
    <row r="100" spans="1:4" x14ac:dyDescent="0.25">
      <c r="A100" s="85" t="s">
        <v>231</v>
      </c>
      <c r="B100" s="97" t="s">
        <v>238</v>
      </c>
      <c r="C100" s="98" t="s">
        <v>420</v>
      </c>
      <c r="D100" s="99" t="s">
        <v>237</v>
      </c>
    </row>
    <row r="101" spans="1:4" ht="30" x14ac:dyDescent="0.25">
      <c r="A101" s="105" t="s">
        <v>232</v>
      </c>
      <c r="B101" s="95" t="s">
        <v>108</v>
      </c>
      <c r="C101" s="95" t="s">
        <v>336</v>
      </c>
      <c r="D101" s="96" t="s">
        <v>109</v>
      </c>
    </row>
    <row r="102" spans="1:4" x14ac:dyDescent="0.25">
      <c r="A102" s="110" t="s">
        <v>233</v>
      </c>
      <c r="B102" s="111" t="s">
        <v>361</v>
      </c>
      <c r="C102" s="102" t="s">
        <v>428</v>
      </c>
      <c r="D102" s="103" t="s">
        <v>357</v>
      </c>
    </row>
    <row r="103" spans="1:4" ht="15.75" x14ac:dyDescent="0.25">
      <c r="A103" s="104"/>
      <c r="B103" s="203" t="s">
        <v>89</v>
      </c>
      <c r="C103" s="203"/>
      <c r="D103" s="203"/>
    </row>
    <row r="104" spans="1:4" ht="60" x14ac:dyDescent="0.25">
      <c r="A104" s="85" t="s">
        <v>234</v>
      </c>
      <c r="B104" s="92" t="s">
        <v>90</v>
      </c>
      <c r="C104" s="88" t="s">
        <v>398</v>
      </c>
      <c r="D104" s="93" t="s">
        <v>251</v>
      </c>
    </row>
    <row r="105" spans="1:4" ht="30" x14ac:dyDescent="0.25">
      <c r="A105" s="85" t="s">
        <v>274</v>
      </c>
      <c r="B105" s="92" t="s">
        <v>92</v>
      </c>
      <c r="C105" s="88">
        <v>0</v>
      </c>
      <c r="D105" s="93" t="s">
        <v>93</v>
      </c>
    </row>
    <row r="106" spans="1:4" ht="30" x14ac:dyDescent="0.25">
      <c r="A106" s="85" t="s">
        <v>275</v>
      </c>
      <c r="B106" s="92" t="s">
        <v>94</v>
      </c>
      <c r="C106" s="88" t="s">
        <v>398</v>
      </c>
      <c r="D106" s="93" t="s">
        <v>95</v>
      </c>
    </row>
    <row r="107" spans="1:4" ht="15.75" x14ac:dyDescent="0.25">
      <c r="A107" s="104"/>
      <c r="B107" s="203" t="s">
        <v>96</v>
      </c>
      <c r="C107" s="203"/>
      <c r="D107" s="203"/>
    </row>
    <row r="108" spans="1:4" ht="30" x14ac:dyDescent="0.25">
      <c r="A108" s="85" t="s">
        <v>276</v>
      </c>
      <c r="B108" s="92" t="s">
        <v>99</v>
      </c>
      <c r="C108" s="88">
        <v>0</v>
      </c>
      <c r="D108" s="93" t="s">
        <v>239</v>
      </c>
    </row>
    <row r="109" spans="1:4" ht="45" x14ac:dyDescent="0.25">
      <c r="A109" s="85" t="s">
        <v>277</v>
      </c>
      <c r="B109" s="92" t="s">
        <v>100</v>
      </c>
      <c r="C109" s="88" t="s">
        <v>423</v>
      </c>
      <c r="D109" s="93" t="s">
        <v>101</v>
      </c>
    </row>
    <row r="110" spans="1:4" ht="60" x14ac:dyDescent="0.25">
      <c r="A110" s="85" t="s">
        <v>278</v>
      </c>
      <c r="B110" s="92" t="s">
        <v>110</v>
      </c>
      <c r="C110" s="88" t="s">
        <v>424</v>
      </c>
      <c r="D110" s="93" t="s">
        <v>111</v>
      </c>
    </row>
    <row r="111" spans="1:4" ht="60" x14ac:dyDescent="0.25">
      <c r="A111" s="85" t="s">
        <v>362</v>
      </c>
      <c r="B111" s="92" t="s">
        <v>102</v>
      </c>
      <c r="C111" s="88">
        <v>2030</v>
      </c>
      <c r="D111" s="93" t="s">
        <v>103</v>
      </c>
    </row>
    <row r="112" spans="1:4" ht="15" customHeight="1" x14ac:dyDescent="0.25">
      <c r="A112" s="112" t="s">
        <v>27</v>
      </c>
      <c r="B112" s="217" t="s">
        <v>118</v>
      </c>
      <c r="C112" s="218"/>
      <c r="D112" s="219"/>
    </row>
    <row r="113" spans="1:4" ht="30" x14ac:dyDescent="0.25">
      <c r="A113" s="105" t="s">
        <v>235</v>
      </c>
      <c r="B113" s="92" t="s">
        <v>240</v>
      </c>
      <c r="C113" s="88" t="s">
        <v>388</v>
      </c>
      <c r="D113" s="93" t="s">
        <v>241</v>
      </c>
    </row>
    <row r="114" spans="1:4" ht="30" x14ac:dyDescent="0.25">
      <c r="A114" s="105" t="s">
        <v>236</v>
      </c>
      <c r="B114" s="92" t="s">
        <v>242</v>
      </c>
      <c r="C114" s="88">
        <v>0</v>
      </c>
      <c r="D114" s="93" t="s">
        <v>120</v>
      </c>
    </row>
    <row r="115" spans="1:4" ht="30" x14ac:dyDescent="0.25">
      <c r="A115" s="105" t="s">
        <v>279</v>
      </c>
      <c r="B115" s="92" t="s">
        <v>375</v>
      </c>
      <c r="C115" s="88" t="s">
        <v>429</v>
      </c>
      <c r="D115" s="96" t="s">
        <v>127</v>
      </c>
    </row>
    <row r="116" spans="1:4" ht="15.75" x14ac:dyDescent="0.25">
      <c r="A116" s="105" t="s">
        <v>282</v>
      </c>
      <c r="B116" s="92" t="s">
        <v>243</v>
      </c>
      <c r="C116" s="88">
        <v>1</v>
      </c>
      <c r="D116" s="93" t="s">
        <v>119</v>
      </c>
    </row>
    <row r="117" spans="1:4" ht="30" x14ac:dyDescent="0.25">
      <c r="A117" s="105" t="s">
        <v>283</v>
      </c>
      <c r="B117" s="92" t="s">
        <v>244</v>
      </c>
      <c r="C117" s="88">
        <v>1</v>
      </c>
      <c r="D117" s="93" t="s">
        <v>120</v>
      </c>
    </row>
    <row r="118" spans="1:4" ht="30" x14ac:dyDescent="0.25">
      <c r="A118" s="105" t="s">
        <v>284</v>
      </c>
      <c r="B118" s="92" t="s">
        <v>376</v>
      </c>
      <c r="C118" s="88">
        <v>2012</v>
      </c>
      <c r="D118" s="96" t="s">
        <v>127</v>
      </c>
    </row>
    <row r="119" spans="1:4" ht="15.75" x14ac:dyDescent="0.25">
      <c r="A119" s="105" t="s">
        <v>285</v>
      </c>
      <c r="B119" s="92" t="s">
        <v>245</v>
      </c>
      <c r="C119" s="88" t="s">
        <v>430</v>
      </c>
      <c r="D119" s="93" t="s">
        <v>119</v>
      </c>
    </row>
    <row r="120" spans="1:4" ht="30" x14ac:dyDescent="0.25">
      <c r="A120" s="105" t="s">
        <v>286</v>
      </c>
      <c r="B120" s="92" t="s">
        <v>247</v>
      </c>
      <c r="C120" s="88">
        <v>0</v>
      </c>
      <c r="D120" s="93" t="s">
        <v>120</v>
      </c>
    </row>
    <row r="121" spans="1:4" ht="30" x14ac:dyDescent="0.25">
      <c r="A121" s="105" t="s">
        <v>287</v>
      </c>
      <c r="B121" s="92" t="s">
        <v>377</v>
      </c>
      <c r="C121" s="88">
        <v>0</v>
      </c>
      <c r="D121" s="96" t="s">
        <v>127</v>
      </c>
    </row>
    <row r="122" spans="1:4" ht="30" x14ac:dyDescent="0.25">
      <c r="A122" s="105" t="s">
        <v>288</v>
      </c>
      <c r="B122" s="92" t="s">
        <v>246</v>
      </c>
      <c r="C122" s="88">
        <v>1</v>
      </c>
      <c r="D122" s="93" t="s">
        <v>119</v>
      </c>
    </row>
    <row r="123" spans="1:4" ht="30" x14ac:dyDescent="0.25">
      <c r="A123" s="105" t="s">
        <v>289</v>
      </c>
      <c r="B123" s="92" t="s">
        <v>248</v>
      </c>
      <c r="C123" s="88">
        <v>1</v>
      </c>
      <c r="D123" s="93" t="s">
        <v>120</v>
      </c>
    </row>
    <row r="124" spans="1:4" ht="30" x14ac:dyDescent="0.25">
      <c r="A124" s="105" t="s">
        <v>290</v>
      </c>
      <c r="B124" s="92" t="s">
        <v>378</v>
      </c>
      <c r="C124" s="88">
        <v>2012</v>
      </c>
      <c r="D124" s="96" t="s">
        <v>127</v>
      </c>
    </row>
    <row r="125" spans="1:4" s="1" customFormat="1" ht="30" x14ac:dyDescent="0.25">
      <c r="A125" s="105" t="s">
        <v>291</v>
      </c>
      <c r="B125" s="92" t="s">
        <v>249</v>
      </c>
      <c r="C125" s="88">
        <v>1</v>
      </c>
      <c r="D125" s="93" t="s">
        <v>119</v>
      </c>
    </row>
    <row r="126" spans="1:4" ht="30" x14ac:dyDescent="0.25">
      <c r="A126" s="105" t="s">
        <v>292</v>
      </c>
      <c r="B126" s="92" t="s">
        <v>250</v>
      </c>
      <c r="C126" s="88">
        <v>1</v>
      </c>
      <c r="D126" s="93" t="s">
        <v>120</v>
      </c>
    </row>
    <row r="127" spans="1:4" ht="30" x14ac:dyDescent="0.25">
      <c r="A127" s="105" t="s">
        <v>293</v>
      </c>
      <c r="B127" s="92" t="s">
        <v>379</v>
      </c>
      <c r="C127" s="88">
        <v>2012</v>
      </c>
      <c r="D127" s="96" t="s">
        <v>127</v>
      </c>
    </row>
    <row r="128" spans="1:4" ht="15.75" x14ac:dyDescent="0.25">
      <c r="A128" s="113" t="s">
        <v>294</v>
      </c>
      <c r="B128" s="212" t="s">
        <v>82</v>
      </c>
      <c r="C128" s="213"/>
      <c r="D128" s="214"/>
    </row>
    <row r="129" spans="1:4" ht="90" x14ac:dyDescent="0.25">
      <c r="A129" s="85" t="s">
        <v>280</v>
      </c>
      <c r="B129" s="114" t="s">
        <v>83</v>
      </c>
      <c r="C129" s="115" t="s">
        <v>386</v>
      </c>
      <c r="D129" s="116" t="s">
        <v>370</v>
      </c>
    </row>
    <row r="130" spans="1:4" ht="45" x14ac:dyDescent="0.25">
      <c r="A130" s="85" t="s">
        <v>281</v>
      </c>
      <c r="B130" s="114" t="s">
        <v>84</v>
      </c>
      <c r="C130" s="115"/>
      <c r="D130" s="116" t="s">
        <v>85</v>
      </c>
    </row>
    <row r="131" spans="1:4" ht="15.75" x14ac:dyDescent="0.25">
      <c r="A131" s="84" t="s">
        <v>295</v>
      </c>
      <c r="B131" s="208" t="s">
        <v>380</v>
      </c>
      <c r="C131" s="209"/>
      <c r="D131" s="210"/>
    </row>
    <row r="132" spans="1:4" ht="30" x14ac:dyDescent="0.25">
      <c r="A132" s="85" t="s">
        <v>296</v>
      </c>
      <c r="B132" s="92" t="s">
        <v>117</v>
      </c>
      <c r="C132" s="88">
        <v>0</v>
      </c>
      <c r="D132" s="93" t="s">
        <v>239</v>
      </c>
    </row>
    <row r="133" spans="1:4" ht="31.5" x14ac:dyDescent="0.25">
      <c r="A133" s="85" t="s">
        <v>297</v>
      </c>
      <c r="B133" s="117" t="s">
        <v>121</v>
      </c>
      <c r="C133" s="88" t="s">
        <v>387</v>
      </c>
      <c r="D133" s="93" t="s">
        <v>122</v>
      </c>
    </row>
    <row r="139" spans="1:4" s="1" customFormat="1" ht="31.5" customHeight="1" x14ac:dyDescent="0.25">
      <c r="B139"/>
      <c r="C139"/>
      <c r="D139"/>
    </row>
  </sheetData>
  <sheetProtection selectLockedCells="1" selectUnlockedCells="1"/>
  <mergeCells count="32">
    <mergeCell ref="B103:D103"/>
    <mergeCell ref="B107:D107"/>
    <mergeCell ref="A1:D2"/>
    <mergeCell ref="B4:D4"/>
    <mergeCell ref="B5:D5"/>
    <mergeCell ref="B10:D10"/>
    <mergeCell ref="B15:D15"/>
    <mergeCell ref="B90:D90"/>
    <mergeCell ref="B64:D64"/>
    <mergeCell ref="B81:D81"/>
    <mergeCell ref="B59:D59"/>
    <mergeCell ref="B22:D22"/>
    <mergeCell ref="B27:D27"/>
    <mergeCell ref="B28:D28"/>
    <mergeCell ref="B34:D34"/>
    <mergeCell ref="B76:D76"/>
    <mergeCell ref="B94:D94"/>
    <mergeCell ref="B86:D86"/>
    <mergeCell ref="B16:D16"/>
    <mergeCell ref="B50:D50"/>
    <mergeCell ref="B131:D131"/>
    <mergeCell ref="B68:D68"/>
    <mergeCell ref="B39:D39"/>
    <mergeCell ref="B41:D41"/>
    <mergeCell ref="B77:D77"/>
    <mergeCell ref="B128:D128"/>
    <mergeCell ref="B45:D45"/>
    <mergeCell ref="B51:D51"/>
    <mergeCell ref="B55:D55"/>
    <mergeCell ref="B72:D72"/>
    <mergeCell ref="B112:D112"/>
    <mergeCell ref="B99:D99"/>
  </mergeCells>
  <dataValidations count="6">
    <dataValidation type="list" allowBlank="1" showInputMessage="1" showErrorMessage="1" sqref="C101" xr:uid="{00000000-0002-0000-0200-000000000000}">
      <formula1>отопл</formula1>
    </dataValidation>
    <dataValidation type="list" allowBlank="1" showInputMessage="1" showErrorMessage="1" sqref="C53" xr:uid="{00000000-0002-0000-0200-000001000000}">
      <formula1>хвс</formula1>
    </dataValidation>
    <dataValidation type="list" allowBlank="1" showInputMessage="1" showErrorMessage="1" sqref="C66" xr:uid="{00000000-0002-0000-0200-000002000000}">
      <formula1>канализац</formula1>
    </dataValidation>
    <dataValidation type="list" allowBlank="1" showInputMessage="1" showErrorMessage="1" sqref="C6" xr:uid="{00000000-0002-0000-0200-000003000000}">
      <formula1>фундамент</formula1>
    </dataValidation>
    <dataValidation type="list" allowBlank="1" showInputMessage="1" showErrorMessage="1" sqref="C30" xr:uid="{00000000-0002-0000-0200-000004000000}">
      <formula1>фасад</formula1>
    </dataValidation>
    <dataValidation type="list" allowBlank="1" showInputMessage="1" showErrorMessage="1" sqref="C88" xr:uid="{00000000-0002-0000-0200-000005000000}">
      <formula1>газ</formula1>
    </dataValidation>
  </dataValidations>
  <pageMargins left="0.7" right="0.7" top="0.75" bottom="0.75" header="0.51180555555555551" footer="0.51180555555555551"/>
  <pageSetup paperSize="9" scale="70" firstPageNumber="0"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73"/>
  <sheetViews>
    <sheetView workbookViewId="0">
      <selection activeCell="C3" sqref="C3"/>
    </sheetView>
  </sheetViews>
  <sheetFormatPr defaultRowHeight="15" x14ac:dyDescent="0.25"/>
  <cols>
    <col min="1" max="1" width="4.5703125" style="41" bestFit="1" customWidth="1"/>
    <col min="2" max="2" width="46" customWidth="1"/>
    <col min="3" max="3" width="25.42578125" customWidth="1"/>
    <col min="4" max="4" width="45.5703125" customWidth="1"/>
  </cols>
  <sheetData>
    <row r="1" spans="1:4" ht="30" customHeight="1" x14ac:dyDescent="0.25">
      <c r="A1" s="225" t="s">
        <v>123</v>
      </c>
      <c r="B1" s="225"/>
      <c r="C1" s="225"/>
      <c r="D1" s="226"/>
    </row>
    <row r="2" spans="1:4" ht="30" customHeight="1" x14ac:dyDescent="0.25">
      <c r="A2" s="46" t="s">
        <v>87</v>
      </c>
      <c r="B2" s="2" t="s">
        <v>4</v>
      </c>
      <c r="C2" s="2" t="s">
        <v>5</v>
      </c>
      <c r="D2" s="2" t="s">
        <v>6</v>
      </c>
    </row>
    <row r="3" spans="1:4" s="15" customFormat="1" x14ac:dyDescent="0.25">
      <c r="A3" s="48">
        <v>1</v>
      </c>
      <c r="B3" s="52" t="s">
        <v>124</v>
      </c>
      <c r="C3" s="13">
        <v>0</v>
      </c>
      <c r="D3" s="14" t="s">
        <v>25</v>
      </c>
    </row>
    <row r="4" spans="1:4" ht="12.75" customHeight="1" x14ac:dyDescent="0.25">
      <c r="A4" s="48">
        <v>2</v>
      </c>
      <c r="B4" s="223" t="s">
        <v>125</v>
      </c>
      <c r="C4" s="224"/>
      <c r="D4" s="224"/>
    </row>
    <row r="5" spans="1:4" x14ac:dyDescent="0.25">
      <c r="A5" s="47" t="s">
        <v>180</v>
      </c>
      <c r="B5" s="42" t="s">
        <v>126</v>
      </c>
      <c r="C5" s="76"/>
      <c r="D5" s="12" t="s">
        <v>127</v>
      </c>
    </row>
    <row r="6" spans="1:4" x14ac:dyDescent="0.25">
      <c r="A6" s="47" t="s">
        <v>181</v>
      </c>
      <c r="B6" s="43" t="s">
        <v>90</v>
      </c>
      <c r="C6" s="76"/>
      <c r="D6" s="9" t="s">
        <v>91</v>
      </c>
    </row>
    <row r="7" spans="1:4" x14ac:dyDescent="0.25">
      <c r="A7" s="47" t="s">
        <v>182</v>
      </c>
      <c r="B7" s="43" t="s">
        <v>128</v>
      </c>
      <c r="C7" s="76"/>
      <c r="D7" s="9" t="s">
        <v>129</v>
      </c>
    </row>
    <row r="8" spans="1:4" x14ac:dyDescent="0.25">
      <c r="A8" s="47" t="s">
        <v>183</v>
      </c>
      <c r="B8" s="44" t="s">
        <v>130</v>
      </c>
      <c r="C8" s="76"/>
      <c r="D8" s="5" t="s">
        <v>25</v>
      </c>
    </row>
    <row r="9" spans="1:4" x14ac:dyDescent="0.25">
      <c r="A9" s="47" t="s">
        <v>184</v>
      </c>
      <c r="B9" s="45" t="s">
        <v>131</v>
      </c>
      <c r="C9" s="76"/>
      <c r="D9" s="18" t="s">
        <v>132</v>
      </c>
    </row>
    <row r="10" spans="1:4" x14ac:dyDescent="0.25">
      <c r="A10" s="47" t="s">
        <v>185</v>
      </c>
      <c r="B10" s="44" t="s">
        <v>133</v>
      </c>
      <c r="C10" s="76"/>
      <c r="D10" s="5" t="s">
        <v>338</v>
      </c>
    </row>
    <row r="11" spans="1:4" ht="15" customHeight="1" x14ac:dyDescent="0.25">
      <c r="A11" s="48">
        <v>3</v>
      </c>
      <c r="B11" s="223" t="s">
        <v>134</v>
      </c>
      <c r="C11" s="224"/>
      <c r="D11" s="224"/>
    </row>
    <row r="12" spans="1:4" x14ac:dyDescent="0.25">
      <c r="A12" s="47" t="s">
        <v>192</v>
      </c>
      <c r="B12" s="42" t="s">
        <v>126</v>
      </c>
      <c r="C12" s="76"/>
      <c r="D12" s="12" t="s">
        <v>127</v>
      </c>
    </row>
    <row r="13" spans="1:4" x14ac:dyDescent="0.25">
      <c r="A13" s="47" t="s">
        <v>193</v>
      </c>
      <c r="B13" s="43" t="s">
        <v>90</v>
      </c>
      <c r="C13" s="76"/>
      <c r="D13" s="9" t="s">
        <v>91</v>
      </c>
    </row>
    <row r="14" spans="1:4" x14ac:dyDescent="0.25">
      <c r="A14" s="47" t="s">
        <v>256</v>
      </c>
      <c r="B14" s="43" t="s">
        <v>128</v>
      </c>
      <c r="C14" s="76"/>
      <c r="D14" s="9" t="s">
        <v>129</v>
      </c>
    </row>
    <row r="15" spans="1:4" x14ac:dyDescent="0.25">
      <c r="A15" s="47" t="s">
        <v>257</v>
      </c>
      <c r="B15" s="44" t="s">
        <v>130</v>
      </c>
      <c r="C15" s="76"/>
      <c r="D15" s="5" t="s">
        <v>25</v>
      </c>
    </row>
    <row r="16" spans="1:4" x14ac:dyDescent="0.25">
      <c r="A16" s="47" t="s">
        <v>258</v>
      </c>
      <c r="B16" s="45" t="s">
        <v>131</v>
      </c>
      <c r="C16" s="76"/>
      <c r="D16" s="18" t="s">
        <v>132</v>
      </c>
    </row>
    <row r="17" spans="1:4" x14ac:dyDescent="0.25">
      <c r="A17" s="47" t="s">
        <v>259</v>
      </c>
      <c r="B17" s="44" t="s">
        <v>133</v>
      </c>
      <c r="C17" s="76"/>
      <c r="D17" s="5" t="s">
        <v>338</v>
      </c>
    </row>
    <row r="18" spans="1:4" ht="15" customHeight="1" x14ac:dyDescent="0.25">
      <c r="A18" s="48">
        <v>4</v>
      </c>
      <c r="B18" s="223" t="s">
        <v>298</v>
      </c>
      <c r="C18" s="224"/>
      <c r="D18" s="224"/>
    </row>
    <row r="19" spans="1:4" x14ac:dyDescent="0.25">
      <c r="A19" s="47" t="s">
        <v>201</v>
      </c>
      <c r="B19" s="42" t="s">
        <v>126</v>
      </c>
      <c r="C19" s="76"/>
      <c r="D19" s="12" t="s">
        <v>127</v>
      </c>
    </row>
    <row r="20" spans="1:4" x14ac:dyDescent="0.25">
      <c r="A20" s="47" t="s">
        <v>202</v>
      </c>
      <c r="B20" s="43" t="s">
        <v>90</v>
      </c>
      <c r="C20" s="76"/>
      <c r="D20" s="9" t="s">
        <v>91</v>
      </c>
    </row>
    <row r="21" spans="1:4" x14ac:dyDescent="0.25">
      <c r="A21" s="47" t="s">
        <v>203</v>
      </c>
      <c r="B21" s="43" t="s">
        <v>128</v>
      </c>
      <c r="C21" s="76"/>
      <c r="D21" s="9" t="s">
        <v>129</v>
      </c>
    </row>
    <row r="22" spans="1:4" x14ac:dyDescent="0.25">
      <c r="A22" s="47" t="s">
        <v>204</v>
      </c>
      <c r="B22" s="44" t="s">
        <v>130</v>
      </c>
      <c r="C22" s="76"/>
      <c r="D22" s="5" t="s">
        <v>25</v>
      </c>
    </row>
    <row r="23" spans="1:4" x14ac:dyDescent="0.25">
      <c r="A23" s="47" t="s">
        <v>205</v>
      </c>
      <c r="B23" s="45" t="s">
        <v>131</v>
      </c>
      <c r="C23" s="76"/>
      <c r="D23" s="18" t="s">
        <v>132</v>
      </c>
    </row>
    <row r="24" spans="1:4" x14ac:dyDescent="0.25">
      <c r="A24" s="47" t="s">
        <v>206</v>
      </c>
      <c r="B24" s="44" t="s">
        <v>133</v>
      </c>
      <c r="C24" s="76"/>
      <c r="D24" s="5" t="s">
        <v>338</v>
      </c>
    </row>
    <row r="25" spans="1:4" x14ac:dyDescent="0.25">
      <c r="A25" s="48">
        <v>5</v>
      </c>
      <c r="B25" s="223" t="s">
        <v>299</v>
      </c>
      <c r="C25" s="224"/>
      <c r="D25" s="224"/>
    </row>
    <row r="26" spans="1:4" x14ac:dyDescent="0.25">
      <c r="A26" s="47" t="s">
        <v>207</v>
      </c>
      <c r="B26" s="42" t="s">
        <v>126</v>
      </c>
      <c r="C26" s="76"/>
      <c r="D26" s="12" t="s">
        <v>127</v>
      </c>
    </row>
    <row r="27" spans="1:4" x14ac:dyDescent="0.25">
      <c r="A27" s="47" t="s">
        <v>208</v>
      </c>
      <c r="B27" s="43" t="s">
        <v>90</v>
      </c>
      <c r="C27" s="76"/>
      <c r="D27" s="9" t="s">
        <v>91</v>
      </c>
    </row>
    <row r="28" spans="1:4" x14ac:dyDescent="0.25">
      <c r="A28" s="47" t="s">
        <v>209</v>
      </c>
      <c r="B28" s="43" t="s">
        <v>128</v>
      </c>
      <c r="C28" s="76"/>
      <c r="D28" s="9" t="s">
        <v>129</v>
      </c>
    </row>
    <row r="29" spans="1:4" x14ac:dyDescent="0.25">
      <c r="A29" s="47" t="s">
        <v>210</v>
      </c>
      <c r="B29" s="44" t="s">
        <v>130</v>
      </c>
      <c r="C29" s="76"/>
      <c r="D29" s="5" t="s">
        <v>25</v>
      </c>
    </row>
    <row r="30" spans="1:4" x14ac:dyDescent="0.25">
      <c r="A30" s="47" t="s">
        <v>263</v>
      </c>
      <c r="B30" s="45" t="s">
        <v>131</v>
      </c>
      <c r="C30" s="76"/>
      <c r="D30" s="18" t="s">
        <v>132</v>
      </c>
    </row>
    <row r="31" spans="1:4" x14ac:dyDescent="0.25">
      <c r="A31" s="47" t="s">
        <v>264</v>
      </c>
      <c r="B31" s="44" t="s">
        <v>133</v>
      </c>
      <c r="C31" s="76"/>
      <c r="D31" s="5" t="s">
        <v>338</v>
      </c>
    </row>
    <row r="32" spans="1:4" x14ac:dyDescent="0.25">
      <c r="A32" s="48">
        <v>6</v>
      </c>
      <c r="B32" s="223" t="s">
        <v>300</v>
      </c>
      <c r="C32" s="224"/>
      <c r="D32" s="224"/>
    </row>
    <row r="33" spans="1:4" x14ac:dyDescent="0.25">
      <c r="A33" s="47" t="s">
        <v>211</v>
      </c>
      <c r="B33" s="42" t="s">
        <v>126</v>
      </c>
      <c r="C33" s="11"/>
      <c r="D33" s="12" t="s">
        <v>127</v>
      </c>
    </row>
    <row r="34" spans="1:4" x14ac:dyDescent="0.25">
      <c r="A34" s="47" t="s">
        <v>212</v>
      </c>
      <c r="B34" s="43" t="s">
        <v>90</v>
      </c>
      <c r="C34" s="16"/>
      <c r="D34" s="9" t="s">
        <v>91</v>
      </c>
    </row>
    <row r="35" spans="1:4" x14ac:dyDescent="0.25">
      <c r="A35" s="47" t="s">
        <v>213</v>
      </c>
      <c r="B35" s="43" t="s">
        <v>128</v>
      </c>
      <c r="C35" s="16"/>
      <c r="D35" s="9" t="s">
        <v>129</v>
      </c>
    </row>
    <row r="36" spans="1:4" x14ac:dyDescent="0.25">
      <c r="A36" s="47" t="s">
        <v>214</v>
      </c>
      <c r="B36" s="44" t="s">
        <v>130</v>
      </c>
      <c r="C36" s="4"/>
      <c r="D36" s="5" t="s">
        <v>25</v>
      </c>
    </row>
    <row r="37" spans="1:4" x14ac:dyDescent="0.25">
      <c r="A37" s="47" t="s">
        <v>215</v>
      </c>
      <c r="B37" s="45" t="s">
        <v>131</v>
      </c>
      <c r="C37" s="17"/>
      <c r="D37" s="18" t="s">
        <v>132</v>
      </c>
    </row>
    <row r="38" spans="1:4" x14ac:dyDescent="0.25">
      <c r="A38" s="47" t="s">
        <v>216</v>
      </c>
      <c r="B38" s="44" t="s">
        <v>133</v>
      </c>
      <c r="C38" s="4"/>
      <c r="D38" s="5" t="s">
        <v>338</v>
      </c>
    </row>
    <row r="39" spans="1:4" x14ac:dyDescent="0.25">
      <c r="A39" s="48">
        <v>7</v>
      </c>
      <c r="B39" s="223" t="s">
        <v>301</v>
      </c>
      <c r="C39" s="224"/>
      <c r="D39" s="224"/>
    </row>
    <row r="40" spans="1:4" x14ac:dyDescent="0.25">
      <c r="A40" s="47" t="s">
        <v>218</v>
      </c>
      <c r="B40" s="42" t="s">
        <v>126</v>
      </c>
      <c r="C40" s="11"/>
      <c r="D40" s="12" t="s">
        <v>127</v>
      </c>
    </row>
    <row r="41" spans="1:4" x14ac:dyDescent="0.25">
      <c r="A41" s="47" t="s">
        <v>219</v>
      </c>
      <c r="B41" s="43" t="s">
        <v>90</v>
      </c>
      <c r="C41" s="16"/>
      <c r="D41" s="9" t="s">
        <v>91</v>
      </c>
    </row>
    <row r="42" spans="1:4" x14ac:dyDescent="0.25">
      <c r="A42" s="47" t="s">
        <v>220</v>
      </c>
      <c r="B42" s="43" t="s">
        <v>128</v>
      </c>
      <c r="C42" s="16"/>
      <c r="D42" s="9" t="s">
        <v>129</v>
      </c>
    </row>
    <row r="43" spans="1:4" x14ac:dyDescent="0.25">
      <c r="A43" s="47" t="s">
        <v>221</v>
      </c>
      <c r="B43" s="44" t="s">
        <v>130</v>
      </c>
      <c r="C43" s="4"/>
      <c r="D43" s="5" t="s">
        <v>25</v>
      </c>
    </row>
    <row r="44" spans="1:4" x14ac:dyDescent="0.25">
      <c r="A44" s="47" t="s">
        <v>222</v>
      </c>
      <c r="B44" s="45" t="s">
        <v>131</v>
      </c>
      <c r="C44" s="17"/>
      <c r="D44" s="18" t="s">
        <v>132</v>
      </c>
    </row>
    <row r="45" spans="1:4" x14ac:dyDescent="0.25">
      <c r="A45" s="47" t="s">
        <v>223</v>
      </c>
      <c r="B45" s="44" t="s">
        <v>133</v>
      </c>
      <c r="C45" s="4"/>
      <c r="D45" s="5" t="s">
        <v>338</v>
      </c>
    </row>
    <row r="46" spans="1:4" x14ac:dyDescent="0.25">
      <c r="A46" s="48">
        <v>8</v>
      </c>
      <c r="B46" s="223" t="s">
        <v>302</v>
      </c>
      <c r="C46" s="224"/>
      <c r="D46" s="224"/>
    </row>
    <row r="47" spans="1:4" x14ac:dyDescent="0.25">
      <c r="A47" s="47" t="s">
        <v>225</v>
      </c>
      <c r="B47" s="42" t="s">
        <v>126</v>
      </c>
      <c r="C47" s="11"/>
      <c r="D47" s="12" t="s">
        <v>127</v>
      </c>
    </row>
    <row r="48" spans="1:4" x14ac:dyDescent="0.25">
      <c r="A48" s="47" t="s">
        <v>226</v>
      </c>
      <c r="B48" s="43" t="s">
        <v>90</v>
      </c>
      <c r="C48" s="16"/>
      <c r="D48" s="9" t="s">
        <v>91</v>
      </c>
    </row>
    <row r="49" spans="1:4" x14ac:dyDescent="0.25">
      <c r="A49" s="47" t="s">
        <v>227</v>
      </c>
      <c r="B49" s="43" t="s">
        <v>128</v>
      </c>
      <c r="C49" s="16"/>
      <c r="D49" s="9" t="s">
        <v>129</v>
      </c>
    </row>
    <row r="50" spans="1:4" x14ac:dyDescent="0.25">
      <c r="A50" s="47" t="s">
        <v>228</v>
      </c>
      <c r="B50" s="44" t="s">
        <v>130</v>
      </c>
      <c r="C50" s="4"/>
      <c r="D50" s="5" t="s">
        <v>25</v>
      </c>
    </row>
    <row r="51" spans="1:4" x14ac:dyDescent="0.25">
      <c r="A51" s="47" t="s">
        <v>229</v>
      </c>
      <c r="B51" s="45" t="s">
        <v>131</v>
      </c>
      <c r="C51" s="17"/>
      <c r="D51" s="18" t="s">
        <v>132</v>
      </c>
    </row>
    <row r="52" spans="1:4" x14ac:dyDescent="0.25">
      <c r="A52" s="47" t="s">
        <v>270</v>
      </c>
      <c r="B52" s="44" t="s">
        <v>133</v>
      </c>
      <c r="C52" s="4"/>
      <c r="D52" s="5" t="s">
        <v>338</v>
      </c>
    </row>
    <row r="53" spans="1:4" x14ac:dyDescent="0.25">
      <c r="A53" s="48">
        <v>9</v>
      </c>
      <c r="B53" s="223" t="s">
        <v>303</v>
      </c>
      <c r="C53" s="224"/>
      <c r="D53" s="224"/>
    </row>
    <row r="54" spans="1:4" x14ac:dyDescent="0.25">
      <c r="A54" s="47" t="s">
        <v>231</v>
      </c>
      <c r="B54" s="42" t="s">
        <v>126</v>
      </c>
      <c r="C54" s="11"/>
      <c r="D54" s="12" t="s">
        <v>127</v>
      </c>
    </row>
    <row r="55" spans="1:4" x14ac:dyDescent="0.25">
      <c r="A55" s="47" t="s">
        <v>232</v>
      </c>
      <c r="B55" s="43" t="s">
        <v>90</v>
      </c>
      <c r="C55" s="16"/>
      <c r="D55" s="9" t="s">
        <v>91</v>
      </c>
    </row>
    <row r="56" spans="1:4" x14ac:dyDescent="0.25">
      <c r="A56" s="47" t="s">
        <v>233</v>
      </c>
      <c r="B56" s="43" t="s">
        <v>128</v>
      </c>
      <c r="C56" s="16"/>
      <c r="D56" s="9" t="s">
        <v>129</v>
      </c>
    </row>
    <row r="57" spans="1:4" x14ac:dyDescent="0.25">
      <c r="A57" s="47" t="s">
        <v>234</v>
      </c>
      <c r="B57" s="44" t="s">
        <v>130</v>
      </c>
      <c r="C57" s="4"/>
      <c r="D57" s="5" t="s">
        <v>25</v>
      </c>
    </row>
    <row r="58" spans="1:4" x14ac:dyDescent="0.25">
      <c r="A58" s="47" t="s">
        <v>274</v>
      </c>
      <c r="B58" s="45" t="s">
        <v>131</v>
      </c>
      <c r="C58" s="17"/>
      <c r="D58" s="18" t="s">
        <v>132</v>
      </c>
    </row>
    <row r="59" spans="1:4" x14ac:dyDescent="0.25">
      <c r="A59" s="47" t="s">
        <v>275</v>
      </c>
      <c r="B59" s="44" t="s">
        <v>133</v>
      </c>
      <c r="C59" s="4"/>
      <c r="D59" s="5" t="s">
        <v>338</v>
      </c>
    </row>
    <row r="60" spans="1:4" x14ac:dyDescent="0.25">
      <c r="A60" s="48">
        <v>10</v>
      </c>
      <c r="B60" s="223" t="s">
        <v>304</v>
      </c>
      <c r="C60" s="224"/>
      <c r="D60" s="224"/>
    </row>
    <row r="61" spans="1:4" x14ac:dyDescent="0.25">
      <c r="A61" s="47" t="s">
        <v>235</v>
      </c>
      <c r="B61" s="42" t="s">
        <v>126</v>
      </c>
      <c r="C61" s="11"/>
      <c r="D61" s="12" t="s">
        <v>127</v>
      </c>
    </row>
    <row r="62" spans="1:4" x14ac:dyDescent="0.25">
      <c r="A62" s="47" t="s">
        <v>236</v>
      </c>
      <c r="B62" s="43" t="s">
        <v>90</v>
      </c>
      <c r="C62" s="16"/>
      <c r="D62" s="9" t="s">
        <v>91</v>
      </c>
    </row>
    <row r="63" spans="1:4" x14ac:dyDescent="0.25">
      <c r="A63" s="47" t="s">
        <v>279</v>
      </c>
      <c r="B63" s="43" t="s">
        <v>128</v>
      </c>
      <c r="C63" s="16"/>
      <c r="D63" s="9" t="s">
        <v>129</v>
      </c>
    </row>
    <row r="64" spans="1:4" x14ac:dyDescent="0.25">
      <c r="A64" s="47" t="s">
        <v>282</v>
      </c>
      <c r="B64" s="44" t="s">
        <v>130</v>
      </c>
      <c r="C64" s="4"/>
      <c r="D64" s="5" t="s">
        <v>25</v>
      </c>
    </row>
    <row r="65" spans="1:4" x14ac:dyDescent="0.25">
      <c r="A65" s="47" t="s">
        <v>283</v>
      </c>
      <c r="B65" s="45" t="s">
        <v>131</v>
      </c>
      <c r="C65" s="17"/>
      <c r="D65" s="18" t="s">
        <v>132</v>
      </c>
    </row>
    <row r="66" spans="1:4" x14ac:dyDescent="0.25">
      <c r="A66" s="47" t="s">
        <v>284</v>
      </c>
      <c r="B66" s="44" t="s">
        <v>133</v>
      </c>
      <c r="C66" s="4"/>
      <c r="D66" s="5" t="s">
        <v>338</v>
      </c>
    </row>
    <row r="67" spans="1:4" x14ac:dyDescent="0.25">
      <c r="A67" s="48">
        <v>11</v>
      </c>
      <c r="B67" s="223" t="s">
        <v>305</v>
      </c>
      <c r="C67" s="224"/>
      <c r="D67" s="224"/>
    </row>
    <row r="68" spans="1:4" x14ac:dyDescent="0.25">
      <c r="A68" s="47" t="s">
        <v>280</v>
      </c>
      <c r="B68" s="42" t="s">
        <v>126</v>
      </c>
      <c r="C68" s="11"/>
      <c r="D68" s="12" t="s">
        <v>127</v>
      </c>
    </row>
    <row r="69" spans="1:4" x14ac:dyDescent="0.25">
      <c r="A69" s="47" t="s">
        <v>281</v>
      </c>
      <c r="B69" s="43" t="s">
        <v>90</v>
      </c>
      <c r="C69" s="16"/>
      <c r="D69" s="9" t="s">
        <v>91</v>
      </c>
    </row>
    <row r="70" spans="1:4" x14ac:dyDescent="0.25">
      <c r="A70" s="47" t="s">
        <v>306</v>
      </c>
      <c r="B70" s="43" t="s">
        <v>128</v>
      </c>
      <c r="C70" s="16"/>
      <c r="D70" s="9" t="s">
        <v>129</v>
      </c>
    </row>
    <row r="71" spans="1:4" x14ac:dyDescent="0.25">
      <c r="A71" s="47" t="s">
        <v>307</v>
      </c>
      <c r="B71" s="44" t="s">
        <v>130</v>
      </c>
      <c r="C71" s="4"/>
      <c r="D71" s="5" t="s">
        <v>25</v>
      </c>
    </row>
    <row r="72" spans="1:4" x14ac:dyDescent="0.25">
      <c r="A72" s="47" t="s">
        <v>308</v>
      </c>
      <c r="B72" s="45" t="s">
        <v>131</v>
      </c>
      <c r="C72" s="17"/>
      <c r="D72" s="18" t="s">
        <v>132</v>
      </c>
    </row>
    <row r="73" spans="1:4" x14ac:dyDescent="0.25">
      <c r="A73" s="47" t="s">
        <v>309</v>
      </c>
      <c r="B73" s="44" t="s">
        <v>133</v>
      </c>
      <c r="C73" s="4"/>
      <c r="D73" s="5" t="s">
        <v>338</v>
      </c>
    </row>
  </sheetData>
  <sheetProtection selectLockedCells="1" selectUnlockedCells="1"/>
  <mergeCells count="11">
    <mergeCell ref="A1:D1"/>
    <mergeCell ref="B4:D4"/>
    <mergeCell ref="B11:D11"/>
    <mergeCell ref="B18:D18"/>
    <mergeCell ref="B25:D25"/>
    <mergeCell ref="B46:D46"/>
    <mergeCell ref="B53:D53"/>
    <mergeCell ref="B60:D60"/>
    <mergeCell ref="B67:D67"/>
    <mergeCell ref="B32:D32"/>
    <mergeCell ref="B39:D39"/>
  </mergeCells>
  <pageMargins left="0.7" right="0.7" top="0.75" bottom="0.75" header="0.51180555555555551" footer="0.51180555555555551"/>
  <pageSetup paperSize="9" scale="74" firstPageNumber="0"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28572-9142-4C55-989E-8A4C5F212292}">
  <sheetPr>
    <pageSetUpPr fitToPage="1"/>
  </sheetPr>
  <dimension ref="A1:D15"/>
  <sheetViews>
    <sheetView workbookViewId="0">
      <selection activeCell="C15" sqref="C15"/>
    </sheetView>
  </sheetViews>
  <sheetFormatPr defaultRowHeight="15" x14ac:dyDescent="0.25"/>
  <cols>
    <col min="1" max="1" width="5.85546875" customWidth="1"/>
    <col min="2" max="2" width="46" customWidth="1"/>
    <col min="3" max="3" width="40.5703125" customWidth="1"/>
    <col min="4" max="4" width="51.85546875" customWidth="1"/>
    <col min="257" max="257" width="5.85546875" customWidth="1"/>
    <col min="258" max="258" width="46" customWidth="1"/>
    <col min="259" max="259" width="40.5703125" customWidth="1"/>
    <col min="260" max="260" width="51.85546875" customWidth="1"/>
    <col min="513" max="513" width="5.85546875" customWidth="1"/>
    <col min="514" max="514" width="46" customWidth="1"/>
    <col min="515" max="515" width="40.5703125" customWidth="1"/>
    <col min="516" max="516" width="51.85546875" customWidth="1"/>
    <col min="769" max="769" width="5.85546875" customWidth="1"/>
    <col min="770" max="770" width="46" customWidth="1"/>
    <col min="771" max="771" width="40.5703125" customWidth="1"/>
    <col min="772" max="772" width="51.85546875" customWidth="1"/>
    <col min="1025" max="1025" width="5.85546875" customWidth="1"/>
    <col min="1026" max="1026" width="46" customWidth="1"/>
    <col min="1027" max="1027" width="40.5703125" customWidth="1"/>
    <col min="1028" max="1028" width="51.85546875" customWidth="1"/>
    <col min="1281" max="1281" width="5.85546875" customWidth="1"/>
    <col min="1282" max="1282" width="46" customWidth="1"/>
    <col min="1283" max="1283" width="40.5703125" customWidth="1"/>
    <col min="1284" max="1284" width="51.85546875" customWidth="1"/>
    <col min="1537" max="1537" width="5.85546875" customWidth="1"/>
    <col min="1538" max="1538" width="46" customWidth="1"/>
    <col min="1539" max="1539" width="40.5703125" customWidth="1"/>
    <col min="1540" max="1540" width="51.85546875" customWidth="1"/>
    <col min="1793" max="1793" width="5.85546875" customWidth="1"/>
    <col min="1794" max="1794" width="46" customWidth="1"/>
    <col min="1795" max="1795" width="40.5703125" customWidth="1"/>
    <col min="1796" max="1796" width="51.85546875" customWidth="1"/>
    <col min="2049" max="2049" width="5.85546875" customWidth="1"/>
    <col min="2050" max="2050" width="46" customWidth="1"/>
    <col min="2051" max="2051" width="40.5703125" customWidth="1"/>
    <col min="2052" max="2052" width="51.85546875" customWidth="1"/>
    <col min="2305" max="2305" width="5.85546875" customWidth="1"/>
    <col min="2306" max="2306" width="46" customWidth="1"/>
    <col min="2307" max="2307" width="40.5703125" customWidth="1"/>
    <col min="2308" max="2308" width="51.85546875" customWidth="1"/>
    <col min="2561" max="2561" width="5.85546875" customWidth="1"/>
    <col min="2562" max="2562" width="46" customWidth="1"/>
    <col min="2563" max="2563" width="40.5703125" customWidth="1"/>
    <col min="2564" max="2564" width="51.85546875" customWidth="1"/>
    <col min="2817" max="2817" width="5.85546875" customWidth="1"/>
    <col min="2818" max="2818" width="46" customWidth="1"/>
    <col min="2819" max="2819" width="40.5703125" customWidth="1"/>
    <col min="2820" max="2820" width="51.85546875" customWidth="1"/>
    <col min="3073" max="3073" width="5.85546875" customWidth="1"/>
    <col min="3074" max="3074" width="46" customWidth="1"/>
    <col min="3075" max="3075" width="40.5703125" customWidth="1"/>
    <col min="3076" max="3076" width="51.85546875" customWidth="1"/>
    <col min="3329" max="3329" width="5.85546875" customWidth="1"/>
    <col min="3330" max="3330" width="46" customWidth="1"/>
    <col min="3331" max="3331" width="40.5703125" customWidth="1"/>
    <col min="3332" max="3332" width="51.85546875" customWidth="1"/>
    <col min="3585" max="3585" width="5.85546875" customWidth="1"/>
    <col min="3586" max="3586" width="46" customWidth="1"/>
    <col min="3587" max="3587" width="40.5703125" customWidth="1"/>
    <col min="3588" max="3588" width="51.85546875" customWidth="1"/>
    <col min="3841" max="3841" width="5.85546875" customWidth="1"/>
    <col min="3842" max="3842" width="46" customWidth="1"/>
    <col min="3843" max="3843" width="40.5703125" customWidth="1"/>
    <col min="3844" max="3844" width="51.85546875" customWidth="1"/>
    <col min="4097" max="4097" width="5.85546875" customWidth="1"/>
    <col min="4098" max="4098" width="46" customWidth="1"/>
    <col min="4099" max="4099" width="40.5703125" customWidth="1"/>
    <col min="4100" max="4100" width="51.85546875" customWidth="1"/>
    <col min="4353" max="4353" width="5.85546875" customWidth="1"/>
    <col min="4354" max="4354" width="46" customWidth="1"/>
    <col min="4355" max="4355" width="40.5703125" customWidth="1"/>
    <col min="4356" max="4356" width="51.85546875" customWidth="1"/>
    <col min="4609" max="4609" width="5.85546875" customWidth="1"/>
    <col min="4610" max="4610" width="46" customWidth="1"/>
    <col min="4611" max="4611" width="40.5703125" customWidth="1"/>
    <col min="4612" max="4612" width="51.85546875" customWidth="1"/>
    <col min="4865" max="4865" width="5.85546875" customWidth="1"/>
    <col min="4866" max="4866" width="46" customWidth="1"/>
    <col min="4867" max="4867" width="40.5703125" customWidth="1"/>
    <col min="4868" max="4868" width="51.85546875" customWidth="1"/>
    <col min="5121" max="5121" width="5.85546875" customWidth="1"/>
    <col min="5122" max="5122" width="46" customWidth="1"/>
    <col min="5123" max="5123" width="40.5703125" customWidth="1"/>
    <col min="5124" max="5124" width="51.85546875" customWidth="1"/>
    <col min="5377" max="5377" width="5.85546875" customWidth="1"/>
    <col min="5378" max="5378" width="46" customWidth="1"/>
    <col min="5379" max="5379" width="40.5703125" customWidth="1"/>
    <col min="5380" max="5380" width="51.85546875" customWidth="1"/>
    <col min="5633" max="5633" width="5.85546875" customWidth="1"/>
    <col min="5634" max="5634" width="46" customWidth="1"/>
    <col min="5635" max="5635" width="40.5703125" customWidth="1"/>
    <col min="5636" max="5636" width="51.85546875" customWidth="1"/>
    <col min="5889" max="5889" width="5.85546875" customWidth="1"/>
    <col min="5890" max="5890" width="46" customWidth="1"/>
    <col min="5891" max="5891" width="40.5703125" customWidth="1"/>
    <col min="5892" max="5892" width="51.85546875" customWidth="1"/>
    <col min="6145" max="6145" width="5.85546875" customWidth="1"/>
    <col min="6146" max="6146" width="46" customWidth="1"/>
    <col min="6147" max="6147" width="40.5703125" customWidth="1"/>
    <col min="6148" max="6148" width="51.85546875" customWidth="1"/>
    <col min="6401" max="6401" width="5.85546875" customWidth="1"/>
    <col min="6402" max="6402" width="46" customWidth="1"/>
    <col min="6403" max="6403" width="40.5703125" customWidth="1"/>
    <col min="6404" max="6404" width="51.85546875" customWidth="1"/>
    <col min="6657" max="6657" width="5.85546875" customWidth="1"/>
    <col min="6658" max="6658" width="46" customWidth="1"/>
    <col min="6659" max="6659" width="40.5703125" customWidth="1"/>
    <col min="6660" max="6660" width="51.85546875" customWidth="1"/>
    <col min="6913" max="6913" width="5.85546875" customWidth="1"/>
    <col min="6914" max="6914" width="46" customWidth="1"/>
    <col min="6915" max="6915" width="40.5703125" customWidth="1"/>
    <col min="6916" max="6916" width="51.85546875" customWidth="1"/>
    <col min="7169" max="7169" width="5.85546875" customWidth="1"/>
    <col min="7170" max="7170" width="46" customWidth="1"/>
    <col min="7171" max="7171" width="40.5703125" customWidth="1"/>
    <col min="7172" max="7172" width="51.85546875" customWidth="1"/>
    <col min="7425" max="7425" width="5.85546875" customWidth="1"/>
    <col min="7426" max="7426" width="46" customWidth="1"/>
    <col min="7427" max="7427" width="40.5703125" customWidth="1"/>
    <col min="7428" max="7428" width="51.85546875" customWidth="1"/>
    <col min="7681" max="7681" width="5.85546875" customWidth="1"/>
    <col min="7682" max="7682" width="46" customWidth="1"/>
    <col min="7683" max="7683" width="40.5703125" customWidth="1"/>
    <col min="7684" max="7684" width="51.85546875" customWidth="1"/>
    <col min="7937" max="7937" width="5.85546875" customWidth="1"/>
    <col min="7938" max="7938" width="46" customWidth="1"/>
    <col min="7939" max="7939" width="40.5703125" customWidth="1"/>
    <col min="7940" max="7940" width="51.85546875" customWidth="1"/>
    <col min="8193" max="8193" width="5.85546875" customWidth="1"/>
    <col min="8194" max="8194" width="46" customWidth="1"/>
    <col min="8195" max="8195" width="40.5703125" customWidth="1"/>
    <col min="8196" max="8196" width="51.85546875" customWidth="1"/>
    <col min="8449" max="8449" width="5.85546875" customWidth="1"/>
    <col min="8450" max="8450" width="46" customWidth="1"/>
    <col min="8451" max="8451" width="40.5703125" customWidth="1"/>
    <col min="8452" max="8452" width="51.85546875" customWidth="1"/>
    <col min="8705" max="8705" width="5.85546875" customWidth="1"/>
    <col min="8706" max="8706" width="46" customWidth="1"/>
    <col min="8707" max="8707" width="40.5703125" customWidth="1"/>
    <col min="8708" max="8708" width="51.85546875" customWidth="1"/>
    <col min="8961" max="8961" width="5.85546875" customWidth="1"/>
    <col min="8962" max="8962" width="46" customWidth="1"/>
    <col min="8963" max="8963" width="40.5703125" customWidth="1"/>
    <col min="8964" max="8964" width="51.85546875" customWidth="1"/>
    <col min="9217" max="9217" width="5.85546875" customWidth="1"/>
    <col min="9218" max="9218" width="46" customWidth="1"/>
    <col min="9219" max="9219" width="40.5703125" customWidth="1"/>
    <col min="9220" max="9220" width="51.85546875" customWidth="1"/>
    <col min="9473" max="9473" width="5.85546875" customWidth="1"/>
    <col min="9474" max="9474" width="46" customWidth="1"/>
    <col min="9475" max="9475" width="40.5703125" customWidth="1"/>
    <col min="9476" max="9476" width="51.85546875" customWidth="1"/>
    <col min="9729" max="9729" width="5.85546875" customWidth="1"/>
    <col min="9730" max="9730" width="46" customWidth="1"/>
    <col min="9731" max="9731" width="40.5703125" customWidth="1"/>
    <col min="9732" max="9732" width="51.85546875" customWidth="1"/>
    <col min="9985" max="9985" width="5.85546875" customWidth="1"/>
    <col min="9986" max="9986" width="46" customWidth="1"/>
    <col min="9987" max="9987" width="40.5703125" customWidth="1"/>
    <col min="9988" max="9988" width="51.85546875" customWidth="1"/>
    <col min="10241" max="10241" width="5.85546875" customWidth="1"/>
    <col min="10242" max="10242" width="46" customWidth="1"/>
    <col min="10243" max="10243" width="40.5703125" customWidth="1"/>
    <col min="10244" max="10244" width="51.85546875" customWidth="1"/>
    <col min="10497" max="10497" width="5.85546875" customWidth="1"/>
    <col min="10498" max="10498" width="46" customWidth="1"/>
    <col min="10499" max="10499" width="40.5703125" customWidth="1"/>
    <col min="10500" max="10500" width="51.85546875" customWidth="1"/>
    <col min="10753" max="10753" width="5.85546875" customWidth="1"/>
    <col min="10754" max="10754" width="46" customWidth="1"/>
    <col min="10755" max="10755" width="40.5703125" customWidth="1"/>
    <col min="10756" max="10756" width="51.85546875" customWidth="1"/>
    <col min="11009" max="11009" width="5.85546875" customWidth="1"/>
    <col min="11010" max="11010" width="46" customWidth="1"/>
    <col min="11011" max="11011" width="40.5703125" customWidth="1"/>
    <col min="11012" max="11012" width="51.85546875" customWidth="1"/>
    <col min="11265" max="11265" width="5.85546875" customWidth="1"/>
    <col min="11266" max="11266" width="46" customWidth="1"/>
    <col min="11267" max="11267" width="40.5703125" customWidth="1"/>
    <col min="11268" max="11268" width="51.85546875" customWidth="1"/>
    <col min="11521" max="11521" width="5.85546875" customWidth="1"/>
    <col min="11522" max="11522" width="46" customWidth="1"/>
    <col min="11523" max="11523" width="40.5703125" customWidth="1"/>
    <col min="11524" max="11524" width="51.85546875" customWidth="1"/>
    <col min="11777" max="11777" width="5.85546875" customWidth="1"/>
    <col min="11778" max="11778" width="46" customWidth="1"/>
    <col min="11779" max="11779" width="40.5703125" customWidth="1"/>
    <col min="11780" max="11780" width="51.85546875" customWidth="1"/>
    <col min="12033" max="12033" width="5.85546875" customWidth="1"/>
    <col min="12034" max="12034" width="46" customWidth="1"/>
    <col min="12035" max="12035" width="40.5703125" customWidth="1"/>
    <col min="12036" max="12036" width="51.85546875" customWidth="1"/>
    <col min="12289" max="12289" width="5.85546875" customWidth="1"/>
    <col min="12290" max="12290" width="46" customWidth="1"/>
    <col min="12291" max="12291" width="40.5703125" customWidth="1"/>
    <col min="12292" max="12292" width="51.85546875" customWidth="1"/>
    <col min="12545" max="12545" width="5.85546875" customWidth="1"/>
    <col min="12546" max="12546" width="46" customWidth="1"/>
    <col min="12547" max="12547" width="40.5703125" customWidth="1"/>
    <col min="12548" max="12548" width="51.85546875" customWidth="1"/>
    <col min="12801" max="12801" width="5.85546875" customWidth="1"/>
    <col min="12802" max="12802" width="46" customWidth="1"/>
    <col min="12803" max="12803" width="40.5703125" customWidth="1"/>
    <col min="12804" max="12804" width="51.85546875" customWidth="1"/>
    <col min="13057" max="13057" width="5.85546875" customWidth="1"/>
    <col min="13058" max="13058" width="46" customWidth="1"/>
    <col min="13059" max="13059" width="40.5703125" customWidth="1"/>
    <col min="13060" max="13060" width="51.85546875" customWidth="1"/>
    <col min="13313" max="13313" width="5.85546875" customWidth="1"/>
    <col min="13314" max="13314" width="46" customWidth="1"/>
    <col min="13315" max="13315" width="40.5703125" customWidth="1"/>
    <col min="13316" max="13316" width="51.85546875" customWidth="1"/>
    <col min="13569" max="13569" width="5.85546875" customWidth="1"/>
    <col min="13570" max="13570" width="46" customWidth="1"/>
    <col min="13571" max="13571" width="40.5703125" customWidth="1"/>
    <col min="13572" max="13572" width="51.85546875" customWidth="1"/>
    <col min="13825" max="13825" width="5.85546875" customWidth="1"/>
    <col min="13826" max="13826" width="46" customWidth="1"/>
    <col min="13827" max="13827" width="40.5703125" customWidth="1"/>
    <col min="13828" max="13828" width="51.85546875" customWidth="1"/>
    <col min="14081" max="14081" width="5.85546875" customWidth="1"/>
    <col min="14082" max="14082" width="46" customWidth="1"/>
    <col min="14083" max="14083" width="40.5703125" customWidth="1"/>
    <col min="14084" max="14084" width="51.85546875" customWidth="1"/>
    <col min="14337" max="14337" width="5.85546875" customWidth="1"/>
    <col min="14338" max="14338" width="46" customWidth="1"/>
    <col min="14339" max="14339" width="40.5703125" customWidth="1"/>
    <col min="14340" max="14340" width="51.85546875" customWidth="1"/>
    <col min="14593" max="14593" width="5.85546875" customWidth="1"/>
    <col min="14594" max="14594" width="46" customWidth="1"/>
    <col min="14595" max="14595" width="40.5703125" customWidth="1"/>
    <col min="14596" max="14596" width="51.85546875" customWidth="1"/>
    <col min="14849" max="14849" width="5.85546875" customWidth="1"/>
    <col min="14850" max="14850" width="46" customWidth="1"/>
    <col min="14851" max="14851" width="40.5703125" customWidth="1"/>
    <col min="14852" max="14852" width="51.85546875" customWidth="1"/>
    <col min="15105" max="15105" width="5.85546875" customWidth="1"/>
    <col min="15106" max="15106" width="46" customWidth="1"/>
    <col min="15107" max="15107" width="40.5703125" customWidth="1"/>
    <col min="15108" max="15108" width="51.85546875" customWidth="1"/>
    <col min="15361" max="15361" width="5.85546875" customWidth="1"/>
    <col min="15362" max="15362" width="46" customWidth="1"/>
    <col min="15363" max="15363" width="40.5703125" customWidth="1"/>
    <col min="15364" max="15364" width="51.85546875" customWidth="1"/>
    <col min="15617" max="15617" width="5.85546875" customWidth="1"/>
    <col min="15618" max="15618" width="46" customWidth="1"/>
    <col min="15619" max="15619" width="40.5703125" customWidth="1"/>
    <col min="15620" max="15620" width="51.85546875" customWidth="1"/>
    <col min="15873" max="15873" width="5.85546875" customWidth="1"/>
    <col min="15874" max="15874" width="46" customWidth="1"/>
    <col min="15875" max="15875" width="40.5703125" customWidth="1"/>
    <col min="15876" max="15876" width="51.85546875" customWidth="1"/>
    <col min="16129" max="16129" width="5.85546875" customWidth="1"/>
    <col min="16130" max="16130" width="46" customWidth="1"/>
    <col min="16131" max="16131" width="40.5703125" customWidth="1"/>
    <col min="16132" max="16132" width="51.85546875" customWidth="1"/>
  </cols>
  <sheetData>
    <row r="1" spans="1:4" ht="18.75" x14ac:dyDescent="0.25">
      <c r="A1" s="227" t="s">
        <v>1290</v>
      </c>
      <c r="B1" s="227"/>
      <c r="C1" s="227"/>
      <c r="D1" s="227"/>
    </row>
    <row r="2" spans="1:4" ht="27.75" x14ac:dyDescent="0.25">
      <c r="A2" s="64" t="s">
        <v>3</v>
      </c>
      <c r="B2" s="2" t="s">
        <v>4</v>
      </c>
      <c r="C2" s="2" t="s">
        <v>5</v>
      </c>
      <c r="D2" s="3" t="s">
        <v>6</v>
      </c>
    </row>
    <row r="3" spans="1:4" ht="89.25" x14ac:dyDescent="0.25">
      <c r="A3" s="175">
        <v>1</v>
      </c>
      <c r="B3" s="176" t="s">
        <v>1291</v>
      </c>
      <c r="C3" s="177"/>
      <c r="D3" s="5" t="s">
        <v>1292</v>
      </c>
    </row>
    <row r="4" spans="1:4" ht="38.25" x14ac:dyDescent="0.25">
      <c r="A4" s="175">
        <v>2</v>
      </c>
      <c r="B4" s="176" t="s">
        <v>1293</v>
      </c>
      <c r="C4" s="178" t="s">
        <v>677</v>
      </c>
      <c r="D4" s="5" t="s">
        <v>1294</v>
      </c>
    </row>
    <row r="5" spans="1:4" ht="38.25" x14ac:dyDescent="0.25">
      <c r="A5" s="175">
        <v>3</v>
      </c>
      <c r="B5" s="176" t="s">
        <v>135</v>
      </c>
      <c r="C5" s="179" t="str">
        <f>VLOOKUP(C$4,жск,8)</f>
        <v>1180571012159</v>
      </c>
      <c r="D5" s="5" t="s">
        <v>1295</v>
      </c>
    </row>
    <row r="6" spans="1:4" ht="38.25" x14ac:dyDescent="0.25">
      <c r="A6" s="175">
        <v>4</v>
      </c>
      <c r="B6" s="176" t="s">
        <v>136</v>
      </c>
      <c r="C6" s="179" t="str">
        <f>VLOOKUP(C$4,жск,7)</f>
        <v>051201001</v>
      </c>
      <c r="D6" s="5" t="s">
        <v>1296</v>
      </c>
    </row>
    <row r="7" spans="1:4" ht="25.5" x14ac:dyDescent="0.25">
      <c r="A7" s="175">
        <v>5</v>
      </c>
      <c r="B7" s="176" t="s">
        <v>137</v>
      </c>
      <c r="C7" s="179" t="str">
        <f>VLOOKUP(C$4,жск,6)</f>
        <v>0512010844</v>
      </c>
      <c r="D7" s="5" t="s">
        <v>138</v>
      </c>
    </row>
    <row r="8" spans="1:4" ht="25.5" x14ac:dyDescent="0.25">
      <c r="A8" s="175">
        <v>6</v>
      </c>
      <c r="B8" s="176" t="s">
        <v>139</v>
      </c>
      <c r="C8" s="178" t="str">
        <f>VLOOKUP(C$4,жск,3)</f>
        <v>Гусейнов Сейран Каирович</v>
      </c>
      <c r="D8" s="5" t="s">
        <v>140</v>
      </c>
    </row>
    <row r="9" spans="1:4" ht="38.25" x14ac:dyDescent="0.25">
      <c r="A9" s="175">
        <v>7</v>
      </c>
      <c r="B9" s="176" t="s">
        <v>141</v>
      </c>
      <c r="C9" s="179" t="str">
        <f>VLOOKUP(C$4,жск,2)</f>
        <v>+7(928)879-00-11</v>
      </c>
      <c r="D9" s="5" t="s">
        <v>1297</v>
      </c>
    </row>
    <row r="10" spans="1:4" x14ac:dyDescent="0.25">
      <c r="A10" s="175">
        <v>8</v>
      </c>
      <c r="B10" s="176" t="s">
        <v>142</v>
      </c>
      <c r="C10" s="179"/>
      <c r="D10" s="5" t="s">
        <v>143</v>
      </c>
    </row>
    <row r="11" spans="1:4" ht="25.5" x14ac:dyDescent="0.25">
      <c r="A11" s="175">
        <v>9</v>
      </c>
      <c r="B11" s="176" t="s">
        <v>144</v>
      </c>
      <c r="C11" s="179" t="str">
        <f>VLOOKUP(C$4,жск,5)</f>
        <v>astraderbent@gmail.com</v>
      </c>
      <c r="D11" s="5" t="s">
        <v>145</v>
      </c>
    </row>
    <row r="12" spans="1:4" ht="51" x14ac:dyDescent="0.25">
      <c r="A12" s="175">
        <v>10</v>
      </c>
      <c r="B12" s="176" t="s">
        <v>146</v>
      </c>
      <c r="C12" s="179" t="str">
        <f>VLOOKUP(C$4,жск,4)</f>
        <v>368612, Республика Дагестан, Дербентский район, село Джалган, Дагестанская ул., д. 21, кв. 37</v>
      </c>
      <c r="D12" s="5" t="s">
        <v>1298</v>
      </c>
    </row>
    <row r="13" spans="1:4" ht="45" x14ac:dyDescent="0.25">
      <c r="A13" s="175">
        <v>11</v>
      </c>
      <c r="B13" s="176" t="s">
        <v>147</v>
      </c>
      <c r="C13" s="179" t="str">
        <f>VLOOKUP(C$4,жск,4)</f>
        <v>368612, Республика Дагестан, Дербентский район, село Джалган, Дагестанская ул., д. 21, кв. 37</v>
      </c>
      <c r="D13" s="5" t="s">
        <v>148</v>
      </c>
    </row>
    <row r="14" spans="1:4" ht="38.25" x14ac:dyDescent="0.25">
      <c r="A14" s="180">
        <v>12</v>
      </c>
      <c r="B14" s="181" t="s">
        <v>149</v>
      </c>
      <c r="C14" s="182"/>
      <c r="D14" s="18" t="s">
        <v>1299</v>
      </c>
    </row>
    <row r="15" spans="1:4" x14ac:dyDescent="0.25">
      <c r="A15" s="183">
        <v>13</v>
      </c>
      <c r="B15" s="184" t="s">
        <v>543</v>
      </c>
      <c r="C15" s="177" t="s">
        <v>545</v>
      </c>
      <c r="D15" s="185" t="s">
        <v>237</v>
      </c>
    </row>
  </sheetData>
  <sheetProtection selectLockedCells="1" selectUnlockedCells="1"/>
  <mergeCells count="1">
    <mergeCell ref="A1:D1"/>
  </mergeCells>
  <dataValidations count="2">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0D3C29EC-F2DC-41E6-983D-5DFEF10DFA80}">
      <formula1>тсж</formula1>
    </dataValidation>
    <dataValidation type="list" allowBlank="1" showInputMessage="1" showErrorMessage="1" sqref="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1 IY65551 SU65551 ACQ65551 AMM65551 AWI65551 BGE65551 BQA65551 BZW65551 CJS65551 CTO65551 DDK65551 DNG65551 DXC65551 EGY65551 EQU65551 FAQ65551 FKM65551 FUI65551 GEE65551 GOA65551 GXW65551 HHS65551 HRO65551 IBK65551 ILG65551 IVC65551 JEY65551 JOU65551 JYQ65551 KIM65551 KSI65551 LCE65551 LMA65551 LVW65551 MFS65551 MPO65551 MZK65551 NJG65551 NTC65551 OCY65551 OMU65551 OWQ65551 PGM65551 PQI65551 QAE65551 QKA65551 QTW65551 RDS65551 RNO65551 RXK65551 SHG65551 SRC65551 TAY65551 TKU65551 TUQ65551 UEM65551 UOI65551 UYE65551 VIA65551 VRW65551 WBS65551 WLO65551 WVK65551 C131087 IY131087 SU131087 ACQ131087 AMM131087 AWI131087 BGE131087 BQA131087 BZW131087 CJS131087 CTO131087 DDK131087 DNG131087 DXC131087 EGY131087 EQU131087 FAQ131087 FKM131087 FUI131087 GEE131087 GOA131087 GXW131087 HHS131087 HRO131087 IBK131087 ILG131087 IVC131087 JEY131087 JOU131087 JYQ131087 KIM131087 KSI131087 LCE131087 LMA131087 LVW131087 MFS131087 MPO131087 MZK131087 NJG131087 NTC131087 OCY131087 OMU131087 OWQ131087 PGM131087 PQI131087 QAE131087 QKA131087 QTW131087 RDS131087 RNO131087 RXK131087 SHG131087 SRC131087 TAY131087 TKU131087 TUQ131087 UEM131087 UOI131087 UYE131087 VIA131087 VRW131087 WBS131087 WLO131087 WVK131087 C196623 IY196623 SU196623 ACQ196623 AMM196623 AWI196623 BGE196623 BQA196623 BZW196623 CJS196623 CTO196623 DDK196623 DNG196623 DXC196623 EGY196623 EQU196623 FAQ196623 FKM196623 FUI196623 GEE196623 GOA196623 GXW196623 HHS196623 HRO196623 IBK196623 ILG196623 IVC196623 JEY196623 JOU196623 JYQ196623 KIM196623 KSI196623 LCE196623 LMA196623 LVW196623 MFS196623 MPO196623 MZK196623 NJG196623 NTC196623 OCY196623 OMU196623 OWQ196623 PGM196623 PQI196623 QAE196623 QKA196623 QTW196623 RDS196623 RNO196623 RXK196623 SHG196623 SRC196623 TAY196623 TKU196623 TUQ196623 UEM196623 UOI196623 UYE196623 VIA196623 VRW196623 WBS196623 WLO196623 WVK196623 C262159 IY262159 SU262159 ACQ262159 AMM262159 AWI262159 BGE262159 BQA262159 BZW262159 CJS262159 CTO262159 DDK262159 DNG262159 DXC262159 EGY262159 EQU262159 FAQ262159 FKM262159 FUI262159 GEE262159 GOA262159 GXW262159 HHS262159 HRO262159 IBK262159 ILG262159 IVC262159 JEY262159 JOU262159 JYQ262159 KIM262159 KSI262159 LCE262159 LMA262159 LVW262159 MFS262159 MPO262159 MZK262159 NJG262159 NTC262159 OCY262159 OMU262159 OWQ262159 PGM262159 PQI262159 QAE262159 QKA262159 QTW262159 RDS262159 RNO262159 RXK262159 SHG262159 SRC262159 TAY262159 TKU262159 TUQ262159 UEM262159 UOI262159 UYE262159 VIA262159 VRW262159 WBS262159 WLO262159 WVK262159 C327695 IY327695 SU327695 ACQ327695 AMM327695 AWI327695 BGE327695 BQA327695 BZW327695 CJS327695 CTO327695 DDK327695 DNG327695 DXC327695 EGY327695 EQU327695 FAQ327695 FKM327695 FUI327695 GEE327695 GOA327695 GXW327695 HHS327695 HRO327695 IBK327695 ILG327695 IVC327695 JEY327695 JOU327695 JYQ327695 KIM327695 KSI327695 LCE327695 LMA327695 LVW327695 MFS327695 MPO327695 MZK327695 NJG327695 NTC327695 OCY327695 OMU327695 OWQ327695 PGM327695 PQI327695 QAE327695 QKA327695 QTW327695 RDS327695 RNO327695 RXK327695 SHG327695 SRC327695 TAY327695 TKU327695 TUQ327695 UEM327695 UOI327695 UYE327695 VIA327695 VRW327695 WBS327695 WLO327695 WVK327695 C393231 IY393231 SU393231 ACQ393231 AMM393231 AWI393231 BGE393231 BQA393231 BZW393231 CJS393231 CTO393231 DDK393231 DNG393231 DXC393231 EGY393231 EQU393231 FAQ393231 FKM393231 FUI393231 GEE393231 GOA393231 GXW393231 HHS393231 HRO393231 IBK393231 ILG393231 IVC393231 JEY393231 JOU393231 JYQ393231 KIM393231 KSI393231 LCE393231 LMA393231 LVW393231 MFS393231 MPO393231 MZK393231 NJG393231 NTC393231 OCY393231 OMU393231 OWQ393231 PGM393231 PQI393231 QAE393231 QKA393231 QTW393231 RDS393231 RNO393231 RXK393231 SHG393231 SRC393231 TAY393231 TKU393231 TUQ393231 UEM393231 UOI393231 UYE393231 VIA393231 VRW393231 WBS393231 WLO393231 WVK393231 C458767 IY458767 SU458767 ACQ458767 AMM458767 AWI458767 BGE458767 BQA458767 BZW458767 CJS458767 CTO458767 DDK458767 DNG458767 DXC458767 EGY458767 EQU458767 FAQ458767 FKM458767 FUI458767 GEE458767 GOA458767 GXW458767 HHS458767 HRO458767 IBK458767 ILG458767 IVC458767 JEY458767 JOU458767 JYQ458767 KIM458767 KSI458767 LCE458767 LMA458767 LVW458767 MFS458767 MPO458767 MZK458767 NJG458767 NTC458767 OCY458767 OMU458767 OWQ458767 PGM458767 PQI458767 QAE458767 QKA458767 QTW458767 RDS458767 RNO458767 RXK458767 SHG458767 SRC458767 TAY458767 TKU458767 TUQ458767 UEM458767 UOI458767 UYE458767 VIA458767 VRW458767 WBS458767 WLO458767 WVK458767 C524303 IY524303 SU524303 ACQ524303 AMM524303 AWI524303 BGE524303 BQA524303 BZW524303 CJS524303 CTO524303 DDK524303 DNG524303 DXC524303 EGY524303 EQU524303 FAQ524303 FKM524303 FUI524303 GEE524303 GOA524303 GXW524303 HHS524303 HRO524303 IBK524303 ILG524303 IVC524303 JEY524303 JOU524303 JYQ524303 KIM524303 KSI524303 LCE524303 LMA524303 LVW524303 MFS524303 MPO524303 MZK524303 NJG524303 NTC524303 OCY524303 OMU524303 OWQ524303 PGM524303 PQI524303 QAE524303 QKA524303 QTW524303 RDS524303 RNO524303 RXK524303 SHG524303 SRC524303 TAY524303 TKU524303 TUQ524303 UEM524303 UOI524303 UYE524303 VIA524303 VRW524303 WBS524303 WLO524303 WVK524303 C589839 IY589839 SU589839 ACQ589839 AMM589839 AWI589839 BGE589839 BQA589839 BZW589839 CJS589839 CTO589839 DDK589839 DNG589839 DXC589839 EGY589839 EQU589839 FAQ589839 FKM589839 FUI589839 GEE589839 GOA589839 GXW589839 HHS589839 HRO589839 IBK589839 ILG589839 IVC589839 JEY589839 JOU589839 JYQ589839 KIM589839 KSI589839 LCE589839 LMA589839 LVW589839 MFS589839 MPO589839 MZK589839 NJG589839 NTC589839 OCY589839 OMU589839 OWQ589839 PGM589839 PQI589839 QAE589839 QKA589839 QTW589839 RDS589839 RNO589839 RXK589839 SHG589839 SRC589839 TAY589839 TKU589839 TUQ589839 UEM589839 UOI589839 UYE589839 VIA589839 VRW589839 WBS589839 WLO589839 WVK589839 C655375 IY655375 SU655375 ACQ655375 AMM655375 AWI655375 BGE655375 BQA655375 BZW655375 CJS655375 CTO655375 DDK655375 DNG655375 DXC655375 EGY655375 EQU655375 FAQ655375 FKM655375 FUI655375 GEE655375 GOA655375 GXW655375 HHS655375 HRO655375 IBK655375 ILG655375 IVC655375 JEY655375 JOU655375 JYQ655375 KIM655375 KSI655375 LCE655375 LMA655375 LVW655375 MFS655375 MPO655375 MZK655375 NJG655375 NTC655375 OCY655375 OMU655375 OWQ655375 PGM655375 PQI655375 QAE655375 QKA655375 QTW655375 RDS655375 RNO655375 RXK655375 SHG655375 SRC655375 TAY655375 TKU655375 TUQ655375 UEM655375 UOI655375 UYE655375 VIA655375 VRW655375 WBS655375 WLO655375 WVK655375 C720911 IY720911 SU720911 ACQ720911 AMM720911 AWI720911 BGE720911 BQA720911 BZW720911 CJS720911 CTO720911 DDK720911 DNG720911 DXC720911 EGY720911 EQU720911 FAQ720911 FKM720911 FUI720911 GEE720911 GOA720911 GXW720911 HHS720911 HRO720911 IBK720911 ILG720911 IVC720911 JEY720911 JOU720911 JYQ720911 KIM720911 KSI720911 LCE720911 LMA720911 LVW720911 MFS720911 MPO720911 MZK720911 NJG720911 NTC720911 OCY720911 OMU720911 OWQ720911 PGM720911 PQI720911 QAE720911 QKA720911 QTW720911 RDS720911 RNO720911 RXK720911 SHG720911 SRC720911 TAY720911 TKU720911 TUQ720911 UEM720911 UOI720911 UYE720911 VIA720911 VRW720911 WBS720911 WLO720911 WVK720911 C786447 IY786447 SU786447 ACQ786447 AMM786447 AWI786447 BGE786447 BQA786447 BZW786447 CJS786447 CTO786447 DDK786447 DNG786447 DXC786447 EGY786447 EQU786447 FAQ786447 FKM786447 FUI786447 GEE786447 GOA786447 GXW786447 HHS786447 HRO786447 IBK786447 ILG786447 IVC786447 JEY786447 JOU786447 JYQ786447 KIM786447 KSI786447 LCE786447 LMA786447 LVW786447 MFS786447 MPO786447 MZK786447 NJG786447 NTC786447 OCY786447 OMU786447 OWQ786447 PGM786447 PQI786447 QAE786447 QKA786447 QTW786447 RDS786447 RNO786447 RXK786447 SHG786447 SRC786447 TAY786447 TKU786447 TUQ786447 UEM786447 UOI786447 UYE786447 VIA786447 VRW786447 WBS786447 WLO786447 WVK786447 C851983 IY851983 SU851983 ACQ851983 AMM851983 AWI851983 BGE851983 BQA851983 BZW851983 CJS851983 CTO851983 DDK851983 DNG851983 DXC851983 EGY851983 EQU851983 FAQ851983 FKM851983 FUI851983 GEE851983 GOA851983 GXW851983 HHS851983 HRO851983 IBK851983 ILG851983 IVC851983 JEY851983 JOU851983 JYQ851983 KIM851983 KSI851983 LCE851983 LMA851983 LVW851983 MFS851983 MPO851983 MZK851983 NJG851983 NTC851983 OCY851983 OMU851983 OWQ851983 PGM851983 PQI851983 QAE851983 QKA851983 QTW851983 RDS851983 RNO851983 RXK851983 SHG851983 SRC851983 TAY851983 TKU851983 TUQ851983 UEM851983 UOI851983 UYE851983 VIA851983 VRW851983 WBS851983 WLO851983 WVK851983 C917519 IY917519 SU917519 ACQ917519 AMM917519 AWI917519 BGE917519 BQA917519 BZW917519 CJS917519 CTO917519 DDK917519 DNG917519 DXC917519 EGY917519 EQU917519 FAQ917519 FKM917519 FUI917519 GEE917519 GOA917519 GXW917519 HHS917519 HRO917519 IBK917519 ILG917519 IVC917519 JEY917519 JOU917519 JYQ917519 KIM917519 KSI917519 LCE917519 LMA917519 LVW917519 MFS917519 MPO917519 MZK917519 NJG917519 NTC917519 OCY917519 OMU917519 OWQ917519 PGM917519 PQI917519 QAE917519 QKA917519 QTW917519 RDS917519 RNO917519 RXK917519 SHG917519 SRC917519 TAY917519 TKU917519 TUQ917519 UEM917519 UOI917519 UYE917519 VIA917519 VRW917519 WBS917519 WLO917519 WVK917519 C983055 IY983055 SU983055 ACQ983055 AMM983055 AWI983055 BGE983055 BQA983055 BZW983055 CJS983055 CTO983055 DDK983055 DNG983055 DXC983055 EGY983055 EQU983055 FAQ983055 FKM983055 FUI983055 GEE983055 GOA983055 GXW983055 HHS983055 HRO983055 IBK983055 ILG983055 IVC983055 JEY983055 JOU983055 JYQ983055 KIM983055 KSI983055 LCE983055 LMA983055 LVW983055 MFS983055 MPO983055 MZK983055 NJG983055 NTC983055 OCY983055 OMU983055 OWQ983055 PGM983055 PQI983055 QAE983055 QKA983055 QTW983055 RDS983055 RNO983055 RXK983055 SHG983055 SRC983055 TAY983055 TKU983055 TUQ983055 UEM983055 UOI983055 UYE983055 VIA983055 VRW983055 WBS983055 WLO983055 WVK983055" xr:uid="{8FD8C405-32BB-46B5-86DF-1FDACBEB13BB}">
      <formula1>совет</formula1>
    </dataValidation>
  </dataValidations>
  <pageMargins left="0.7" right="0.7" top="0.75" bottom="0.75" header="0.51180555555555551" footer="0.51180555555555551"/>
  <pageSetup paperSize="9" scale="71" firstPageNumber="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80"/>
  <sheetViews>
    <sheetView topLeftCell="A31" workbookViewId="0">
      <selection activeCell="D44" sqref="D44"/>
    </sheetView>
  </sheetViews>
  <sheetFormatPr defaultRowHeight="15" x14ac:dyDescent="0.25"/>
  <cols>
    <col min="1" max="1" width="5.140625" style="49" customWidth="1"/>
    <col min="2" max="2" width="46" customWidth="1"/>
    <col min="3" max="3" width="25.42578125" customWidth="1"/>
    <col min="4" max="4" width="45.5703125" customWidth="1"/>
  </cols>
  <sheetData>
    <row r="1" spans="1:4" ht="33.75" customHeight="1" x14ac:dyDescent="0.25">
      <c r="A1" s="228" t="s">
        <v>150</v>
      </c>
      <c r="B1" s="228"/>
      <c r="C1" s="228"/>
      <c r="D1" s="229"/>
    </row>
    <row r="2" spans="1:4" ht="33.75" customHeight="1" x14ac:dyDescent="0.25">
      <c r="A2" s="27" t="s">
        <v>87</v>
      </c>
      <c r="B2" s="2" t="s">
        <v>4</v>
      </c>
      <c r="C2" s="2" t="s">
        <v>5</v>
      </c>
      <c r="D2" s="3" t="s">
        <v>6</v>
      </c>
    </row>
    <row r="3" spans="1:4" ht="12.75" customHeight="1" x14ac:dyDescent="0.25">
      <c r="A3" s="50" t="s">
        <v>397</v>
      </c>
      <c r="B3" s="79" t="s">
        <v>151</v>
      </c>
      <c r="C3" s="80"/>
      <c r="D3" s="81"/>
    </row>
    <row r="4" spans="1:4" ht="25.5" x14ac:dyDescent="0.25">
      <c r="A4" s="51" t="s">
        <v>173</v>
      </c>
      <c r="B4" s="44" t="s">
        <v>152</v>
      </c>
      <c r="C4" s="67" t="s">
        <v>458</v>
      </c>
      <c r="D4" s="5" t="s">
        <v>153</v>
      </c>
    </row>
    <row r="5" spans="1:4" ht="38.25" x14ac:dyDescent="0.25">
      <c r="A5" s="51" t="s">
        <v>174</v>
      </c>
      <c r="B5" s="44" t="s">
        <v>135</v>
      </c>
      <c r="C5" s="118" t="s">
        <v>459</v>
      </c>
      <c r="D5" s="5" t="s">
        <v>154</v>
      </c>
    </row>
    <row r="6" spans="1:4" ht="25.5" x14ac:dyDescent="0.25">
      <c r="A6" s="51" t="s">
        <v>175</v>
      </c>
      <c r="B6" s="44" t="s">
        <v>136</v>
      </c>
      <c r="C6" s="118" t="s">
        <v>460</v>
      </c>
      <c r="D6" s="5" t="s">
        <v>155</v>
      </c>
    </row>
    <row r="7" spans="1:4" ht="25.5" x14ac:dyDescent="0.25">
      <c r="A7" s="51" t="s">
        <v>176</v>
      </c>
      <c r="B7" s="44" t="s">
        <v>137</v>
      </c>
      <c r="C7" s="118" t="s">
        <v>461</v>
      </c>
      <c r="D7" s="5" t="s">
        <v>138</v>
      </c>
    </row>
    <row r="8" spans="1:4" ht="25.5" x14ac:dyDescent="0.25">
      <c r="A8" s="51" t="s">
        <v>177</v>
      </c>
      <c r="B8" s="44" t="s">
        <v>139</v>
      </c>
      <c r="C8" s="67" t="s">
        <v>462</v>
      </c>
      <c r="D8" s="5" t="s">
        <v>140</v>
      </c>
    </row>
    <row r="9" spans="1:4" ht="25.5" x14ac:dyDescent="0.25">
      <c r="A9" s="51" t="s">
        <v>178</v>
      </c>
      <c r="B9" s="44" t="s">
        <v>141</v>
      </c>
      <c r="C9" s="67" t="s">
        <v>463</v>
      </c>
      <c r="D9" s="5" t="s">
        <v>156</v>
      </c>
    </row>
    <row r="10" spans="1:4" ht="30" x14ac:dyDescent="0.25">
      <c r="A10" s="51" t="s">
        <v>253</v>
      </c>
      <c r="B10" s="44" t="s">
        <v>146</v>
      </c>
      <c r="C10" s="67" t="s">
        <v>464</v>
      </c>
      <c r="D10" s="5" t="s">
        <v>157</v>
      </c>
    </row>
    <row r="11" spans="1:4" ht="38.25" x14ac:dyDescent="0.25">
      <c r="A11" s="51" t="s">
        <v>254</v>
      </c>
      <c r="B11" s="44" t="s">
        <v>147</v>
      </c>
      <c r="C11" s="67" t="s">
        <v>464</v>
      </c>
      <c r="D11" s="5" t="s">
        <v>148</v>
      </c>
    </row>
    <row r="12" spans="1:4" ht="60" x14ac:dyDescent="0.25">
      <c r="A12" s="51" t="s">
        <v>255</v>
      </c>
      <c r="B12" s="44" t="s">
        <v>158</v>
      </c>
      <c r="C12" s="67" t="s">
        <v>389</v>
      </c>
      <c r="D12" s="5" t="s">
        <v>159</v>
      </c>
    </row>
    <row r="13" spans="1:4" ht="38.25" x14ac:dyDescent="0.25">
      <c r="A13" s="51" t="s">
        <v>310</v>
      </c>
      <c r="B13" s="44" t="s">
        <v>149</v>
      </c>
      <c r="C13" s="67">
        <v>2008</v>
      </c>
      <c r="D13" s="5" t="s">
        <v>160</v>
      </c>
    </row>
    <row r="14" spans="1:4" ht="25.5" x14ac:dyDescent="0.25">
      <c r="A14" s="51" t="s">
        <v>311</v>
      </c>
      <c r="B14" s="44" t="s">
        <v>142</v>
      </c>
      <c r="C14" s="119" t="s">
        <v>465</v>
      </c>
      <c r="D14" s="5" t="s">
        <v>143</v>
      </c>
    </row>
    <row r="15" spans="1:4" ht="25.5" x14ac:dyDescent="0.25">
      <c r="A15" s="51" t="s">
        <v>312</v>
      </c>
      <c r="B15" s="44" t="s">
        <v>144</v>
      </c>
      <c r="C15" s="120" t="s">
        <v>466</v>
      </c>
      <c r="D15" s="5" t="s">
        <v>145</v>
      </c>
    </row>
    <row r="16" spans="1:4" x14ac:dyDescent="0.25">
      <c r="A16" s="39" t="s">
        <v>179</v>
      </c>
      <c r="B16" s="121" t="s">
        <v>161</v>
      </c>
      <c r="C16" s="80"/>
      <c r="D16" s="81"/>
    </row>
    <row r="17" spans="1:4" ht="45" x14ac:dyDescent="0.25">
      <c r="A17" s="51" t="s">
        <v>180</v>
      </c>
      <c r="B17" s="122" t="s">
        <v>152</v>
      </c>
      <c r="C17" s="67" t="s">
        <v>467</v>
      </c>
      <c r="D17" s="123" t="s">
        <v>153</v>
      </c>
    </row>
    <row r="18" spans="1:4" ht="38.25" x14ac:dyDescent="0.25">
      <c r="A18" s="51" t="s">
        <v>181</v>
      </c>
      <c r="B18" s="122" t="s">
        <v>135</v>
      </c>
      <c r="C18" s="118" t="s">
        <v>468</v>
      </c>
      <c r="D18" s="123" t="s">
        <v>154</v>
      </c>
    </row>
    <row r="19" spans="1:4" ht="25.5" x14ac:dyDescent="0.25">
      <c r="A19" s="51" t="s">
        <v>182</v>
      </c>
      <c r="B19" s="122" t="s">
        <v>136</v>
      </c>
      <c r="C19" s="118" t="s">
        <v>469</v>
      </c>
      <c r="D19" s="123" t="s">
        <v>155</v>
      </c>
    </row>
    <row r="20" spans="1:4" ht="25.5" x14ac:dyDescent="0.25">
      <c r="A20" s="51" t="s">
        <v>183</v>
      </c>
      <c r="B20" s="122" t="s">
        <v>137</v>
      </c>
      <c r="C20" s="118" t="s">
        <v>470</v>
      </c>
      <c r="D20" s="123" t="s">
        <v>138</v>
      </c>
    </row>
    <row r="21" spans="1:4" ht="25.5" x14ac:dyDescent="0.25">
      <c r="A21" s="51" t="s">
        <v>184</v>
      </c>
      <c r="B21" s="122" t="s">
        <v>139</v>
      </c>
      <c r="C21" s="67" t="s">
        <v>471</v>
      </c>
      <c r="D21" s="123" t="s">
        <v>140</v>
      </c>
    </row>
    <row r="22" spans="1:4" ht="25.5" x14ac:dyDescent="0.25">
      <c r="A22" s="51" t="s">
        <v>185</v>
      </c>
      <c r="B22" s="122" t="s">
        <v>141</v>
      </c>
      <c r="C22" s="67" t="s">
        <v>472</v>
      </c>
      <c r="D22" s="123" t="s">
        <v>156</v>
      </c>
    </row>
    <row r="23" spans="1:4" ht="30" x14ac:dyDescent="0.25">
      <c r="A23" s="51" t="s">
        <v>186</v>
      </c>
      <c r="B23" s="122" t="s">
        <v>146</v>
      </c>
      <c r="C23" s="67" t="s">
        <v>473</v>
      </c>
      <c r="D23" s="123" t="s">
        <v>157</v>
      </c>
    </row>
    <row r="24" spans="1:4" ht="38.25" x14ac:dyDescent="0.25">
      <c r="A24" s="51" t="s">
        <v>187</v>
      </c>
      <c r="B24" s="122" t="s">
        <v>147</v>
      </c>
      <c r="C24" s="67" t="s">
        <v>473</v>
      </c>
      <c r="D24" s="123" t="s">
        <v>148</v>
      </c>
    </row>
    <row r="25" spans="1:4" ht="60" x14ac:dyDescent="0.25">
      <c r="A25" s="51" t="s">
        <v>188</v>
      </c>
      <c r="B25" s="122" t="s">
        <v>158</v>
      </c>
      <c r="C25" s="67" t="s">
        <v>474</v>
      </c>
      <c r="D25" s="123" t="s">
        <v>159</v>
      </c>
    </row>
    <row r="26" spans="1:4" ht="38.25" x14ac:dyDescent="0.25">
      <c r="A26" s="51" t="s">
        <v>189</v>
      </c>
      <c r="B26" s="122" t="s">
        <v>149</v>
      </c>
      <c r="C26" s="124">
        <v>2007</v>
      </c>
      <c r="D26" s="123" t="s">
        <v>162</v>
      </c>
    </row>
    <row r="27" spans="1:4" ht="25.5" x14ac:dyDescent="0.25">
      <c r="A27" s="51" t="s">
        <v>190</v>
      </c>
      <c r="B27" s="122" t="s">
        <v>142</v>
      </c>
      <c r="C27" s="125" t="s">
        <v>475</v>
      </c>
      <c r="D27" s="123" t="s">
        <v>143</v>
      </c>
    </row>
    <row r="28" spans="1:4" ht="25.5" x14ac:dyDescent="0.25">
      <c r="A28" s="51" t="s">
        <v>313</v>
      </c>
      <c r="B28" s="122" t="s">
        <v>144</v>
      </c>
      <c r="C28" s="67" t="s">
        <v>476</v>
      </c>
      <c r="D28" s="123" t="s">
        <v>145</v>
      </c>
    </row>
    <row r="29" spans="1:4" x14ac:dyDescent="0.25">
      <c r="A29" s="39" t="s">
        <v>191</v>
      </c>
      <c r="B29" s="121" t="s">
        <v>163</v>
      </c>
      <c r="C29" s="80"/>
      <c r="D29" s="81"/>
    </row>
    <row r="30" spans="1:4" ht="45" x14ac:dyDescent="0.25">
      <c r="A30" s="51" t="s">
        <v>192</v>
      </c>
      <c r="B30" s="126" t="s">
        <v>152</v>
      </c>
      <c r="C30" s="67" t="s">
        <v>477</v>
      </c>
      <c r="D30" s="12" t="s">
        <v>153</v>
      </c>
    </row>
    <row r="31" spans="1:4" ht="38.25" x14ac:dyDescent="0.25">
      <c r="A31" s="51" t="s">
        <v>193</v>
      </c>
      <c r="B31" s="126" t="s">
        <v>135</v>
      </c>
      <c r="C31" s="118" t="s">
        <v>478</v>
      </c>
      <c r="D31" s="12" t="s">
        <v>154</v>
      </c>
    </row>
    <row r="32" spans="1:4" ht="25.5" x14ac:dyDescent="0.25">
      <c r="A32" s="51" t="s">
        <v>256</v>
      </c>
      <c r="B32" s="126" t="s">
        <v>136</v>
      </c>
      <c r="C32" s="118" t="s">
        <v>479</v>
      </c>
      <c r="D32" s="12" t="s">
        <v>155</v>
      </c>
    </row>
    <row r="33" spans="1:4" ht="25.5" x14ac:dyDescent="0.25">
      <c r="A33" s="51" t="s">
        <v>257</v>
      </c>
      <c r="B33" s="126" t="s">
        <v>137</v>
      </c>
      <c r="C33" s="118" t="s">
        <v>480</v>
      </c>
      <c r="D33" s="12" t="s">
        <v>138</v>
      </c>
    </row>
    <row r="34" spans="1:4" ht="25.5" x14ac:dyDescent="0.25">
      <c r="A34" s="51" t="s">
        <v>258</v>
      </c>
      <c r="B34" s="126" t="s">
        <v>139</v>
      </c>
      <c r="C34" s="67" t="s">
        <v>390</v>
      </c>
      <c r="D34" s="12" t="s">
        <v>140</v>
      </c>
    </row>
    <row r="35" spans="1:4" ht="25.5" x14ac:dyDescent="0.25">
      <c r="A35" s="51" t="s">
        <v>259</v>
      </c>
      <c r="B35" s="126" t="s">
        <v>141</v>
      </c>
      <c r="C35" s="67" t="s">
        <v>391</v>
      </c>
      <c r="D35" s="12" t="s">
        <v>156</v>
      </c>
    </row>
    <row r="36" spans="1:4" ht="25.5" x14ac:dyDescent="0.25">
      <c r="A36" s="51" t="s">
        <v>260</v>
      </c>
      <c r="B36" s="126" t="s">
        <v>146</v>
      </c>
      <c r="C36" s="67" t="s">
        <v>392</v>
      </c>
      <c r="D36" s="12" t="s">
        <v>157</v>
      </c>
    </row>
    <row r="37" spans="1:4" ht="38.25" x14ac:dyDescent="0.25">
      <c r="A37" s="51" t="s">
        <v>314</v>
      </c>
      <c r="B37" s="126" t="s">
        <v>147</v>
      </c>
      <c r="C37" s="67" t="s">
        <v>392</v>
      </c>
      <c r="D37" s="12" t="s">
        <v>148</v>
      </c>
    </row>
    <row r="38" spans="1:4" ht="60" x14ac:dyDescent="0.25">
      <c r="A38" s="51" t="s">
        <v>315</v>
      </c>
      <c r="B38" s="126" t="s">
        <v>158</v>
      </c>
      <c r="C38" s="67" t="s">
        <v>389</v>
      </c>
      <c r="D38" s="12" t="s">
        <v>159</v>
      </c>
    </row>
    <row r="39" spans="1:4" ht="38.25" x14ac:dyDescent="0.25">
      <c r="A39" s="51" t="s">
        <v>316</v>
      </c>
      <c r="B39" s="126" t="s">
        <v>149</v>
      </c>
      <c r="C39" s="124">
        <v>2007</v>
      </c>
      <c r="D39" s="12" t="s">
        <v>164</v>
      </c>
    </row>
    <row r="40" spans="1:4" ht="25.5" x14ac:dyDescent="0.25">
      <c r="A40" s="51" t="s">
        <v>317</v>
      </c>
      <c r="B40" s="126" t="s">
        <v>142</v>
      </c>
      <c r="C40" s="119" t="s">
        <v>393</v>
      </c>
      <c r="D40" s="12" t="s">
        <v>143</v>
      </c>
    </row>
    <row r="41" spans="1:4" ht="25.5" x14ac:dyDescent="0.25">
      <c r="A41" s="51" t="s">
        <v>318</v>
      </c>
      <c r="B41" s="126" t="s">
        <v>144</v>
      </c>
      <c r="C41" s="67" t="s">
        <v>394</v>
      </c>
      <c r="D41" s="12" t="s">
        <v>145</v>
      </c>
    </row>
    <row r="42" spans="1:4" x14ac:dyDescent="0.25">
      <c r="A42" s="39" t="s">
        <v>12</v>
      </c>
      <c r="B42" s="121" t="s">
        <v>165</v>
      </c>
      <c r="C42" s="80"/>
      <c r="D42" s="81"/>
    </row>
    <row r="43" spans="1:4" ht="25.5" x14ac:dyDescent="0.25">
      <c r="A43" s="51" t="s">
        <v>201</v>
      </c>
      <c r="B43" s="44" t="s">
        <v>152</v>
      </c>
      <c r="C43" s="64" t="s">
        <v>383</v>
      </c>
      <c r="D43" s="5" t="s">
        <v>153</v>
      </c>
    </row>
    <row r="44" spans="1:4" ht="38.25" x14ac:dyDescent="0.25">
      <c r="A44" s="51" t="s">
        <v>202</v>
      </c>
      <c r="B44" s="44" t="s">
        <v>135</v>
      </c>
      <c r="C44" s="64" t="s">
        <v>383</v>
      </c>
      <c r="D44" s="5" t="s">
        <v>154</v>
      </c>
    </row>
    <row r="45" spans="1:4" ht="25.5" x14ac:dyDescent="0.25">
      <c r="A45" s="51" t="s">
        <v>203</v>
      </c>
      <c r="B45" s="44" t="s">
        <v>136</v>
      </c>
      <c r="C45" s="64" t="s">
        <v>383</v>
      </c>
      <c r="D45" s="5" t="s">
        <v>155</v>
      </c>
    </row>
    <row r="46" spans="1:4" ht="25.5" x14ac:dyDescent="0.25">
      <c r="A46" s="51" t="s">
        <v>204</v>
      </c>
      <c r="B46" s="44" t="s">
        <v>137</v>
      </c>
      <c r="C46" s="64" t="s">
        <v>383</v>
      </c>
      <c r="D46" s="5" t="s">
        <v>138</v>
      </c>
    </row>
    <row r="47" spans="1:4" ht="25.5" x14ac:dyDescent="0.25">
      <c r="A47" s="51" t="s">
        <v>205</v>
      </c>
      <c r="B47" s="44" t="s">
        <v>139</v>
      </c>
      <c r="C47" s="64" t="s">
        <v>383</v>
      </c>
      <c r="D47" s="5" t="s">
        <v>140</v>
      </c>
    </row>
    <row r="48" spans="1:4" ht="25.5" x14ac:dyDescent="0.25">
      <c r="A48" s="51" t="s">
        <v>206</v>
      </c>
      <c r="B48" s="44" t="s">
        <v>141</v>
      </c>
      <c r="C48" s="64" t="s">
        <v>383</v>
      </c>
      <c r="D48" s="5" t="s">
        <v>156</v>
      </c>
    </row>
    <row r="49" spans="1:4" ht="25.5" x14ac:dyDescent="0.25">
      <c r="A49" s="51" t="s">
        <v>261</v>
      </c>
      <c r="B49" s="44" t="s">
        <v>146</v>
      </c>
      <c r="C49" s="64" t="s">
        <v>383</v>
      </c>
      <c r="D49" s="5" t="s">
        <v>157</v>
      </c>
    </row>
    <row r="50" spans="1:4" ht="38.25" x14ac:dyDescent="0.25">
      <c r="A50" s="51" t="s">
        <v>262</v>
      </c>
      <c r="B50" s="44" t="s">
        <v>147</v>
      </c>
      <c r="C50" s="64" t="s">
        <v>383</v>
      </c>
      <c r="D50" s="5" t="s">
        <v>148</v>
      </c>
    </row>
    <row r="51" spans="1:4" ht="38.25" x14ac:dyDescent="0.25">
      <c r="A51" s="51" t="s">
        <v>319</v>
      </c>
      <c r="B51" s="44" t="s">
        <v>158</v>
      </c>
      <c r="C51" s="64" t="s">
        <v>383</v>
      </c>
      <c r="D51" s="5" t="s">
        <v>159</v>
      </c>
    </row>
    <row r="52" spans="1:4" ht="38.25" x14ac:dyDescent="0.25">
      <c r="A52" s="51" t="s">
        <v>320</v>
      </c>
      <c r="B52" s="44" t="s">
        <v>149</v>
      </c>
      <c r="C52" s="64" t="s">
        <v>383</v>
      </c>
      <c r="D52" s="5" t="s">
        <v>166</v>
      </c>
    </row>
    <row r="53" spans="1:4" ht="25.5" x14ac:dyDescent="0.25">
      <c r="A53" s="51" t="s">
        <v>321</v>
      </c>
      <c r="B53" s="44" t="s">
        <v>142</v>
      </c>
      <c r="C53" s="64" t="s">
        <v>383</v>
      </c>
      <c r="D53" s="5" t="s">
        <v>143</v>
      </c>
    </row>
    <row r="54" spans="1:4" ht="25.5" x14ac:dyDescent="0.25">
      <c r="A54" s="51" t="s">
        <v>322</v>
      </c>
      <c r="B54" s="44" t="s">
        <v>144</v>
      </c>
      <c r="C54" s="64" t="s">
        <v>383</v>
      </c>
      <c r="D54" s="5" t="s">
        <v>145</v>
      </c>
    </row>
    <row r="55" spans="1:4" x14ac:dyDescent="0.25">
      <c r="A55" s="39" t="s">
        <v>15</v>
      </c>
      <c r="B55" s="121" t="s">
        <v>167</v>
      </c>
      <c r="C55" s="80"/>
      <c r="D55" s="81"/>
    </row>
    <row r="56" spans="1:4" ht="25.5" x14ac:dyDescent="0.25">
      <c r="A56" s="51" t="s">
        <v>207</v>
      </c>
      <c r="B56" s="126" t="s">
        <v>152</v>
      </c>
      <c r="C56" s="67" t="s">
        <v>454</v>
      </c>
      <c r="D56" s="127" t="s">
        <v>153</v>
      </c>
    </row>
    <row r="57" spans="1:4" ht="38.25" x14ac:dyDescent="0.25">
      <c r="A57" s="51" t="s">
        <v>208</v>
      </c>
      <c r="B57" s="126" t="s">
        <v>135</v>
      </c>
      <c r="C57" s="118" t="s">
        <v>481</v>
      </c>
      <c r="D57" s="127" t="s">
        <v>154</v>
      </c>
    </row>
    <row r="58" spans="1:4" ht="25.5" x14ac:dyDescent="0.25">
      <c r="A58" s="51" t="s">
        <v>209</v>
      </c>
      <c r="B58" s="126" t="s">
        <v>136</v>
      </c>
      <c r="C58" s="118" t="s">
        <v>482</v>
      </c>
      <c r="D58" s="127" t="s">
        <v>155</v>
      </c>
    </row>
    <row r="59" spans="1:4" ht="25.5" x14ac:dyDescent="0.25">
      <c r="A59" s="51" t="s">
        <v>210</v>
      </c>
      <c r="B59" s="126" t="s">
        <v>137</v>
      </c>
      <c r="C59" s="118" t="s">
        <v>483</v>
      </c>
      <c r="D59" s="127" t="s">
        <v>138</v>
      </c>
    </row>
    <row r="60" spans="1:4" ht="25.5" x14ac:dyDescent="0.25">
      <c r="A60" s="51" t="s">
        <v>263</v>
      </c>
      <c r="B60" s="126" t="s">
        <v>139</v>
      </c>
      <c r="C60" s="67" t="s">
        <v>484</v>
      </c>
      <c r="D60" s="127" t="s">
        <v>140</v>
      </c>
    </row>
    <row r="61" spans="1:4" ht="25.5" x14ac:dyDescent="0.25">
      <c r="A61" s="51" t="s">
        <v>264</v>
      </c>
      <c r="B61" s="126" t="s">
        <v>141</v>
      </c>
      <c r="C61" s="67" t="s">
        <v>395</v>
      </c>
      <c r="D61" s="127" t="s">
        <v>156</v>
      </c>
    </row>
    <row r="62" spans="1:4" ht="25.5" x14ac:dyDescent="0.25">
      <c r="A62" s="51" t="s">
        <v>265</v>
      </c>
      <c r="B62" s="126" t="s">
        <v>146</v>
      </c>
      <c r="C62" s="67" t="s">
        <v>396</v>
      </c>
      <c r="D62" s="127" t="s">
        <v>157</v>
      </c>
    </row>
    <row r="63" spans="1:4" ht="38.25" x14ac:dyDescent="0.25">
      <c r="A63" s="51" t="s">
        <v>266</v>
      </c>
      <c r="B63" s="126" t="s">
        <v>147</v>
      </c>
      <c r="C63" s="67" t="s">
        <v>396</v>
      </c>
      <c r="D63" s="127" t="s">
        <v>148</v>
      </c>
    </row>
    <row r="64" spans="1:4" ht="60" x14ac:dyDescent="0.25">
      <c r="A64" s="51" t="s">
        <v>267</v>
      </c>
      <c r="B64" s="126" t="s">
        <v>158</v>
      </c>
      <c r="C64" s="67" t="s">
        <v>389</v>
      </c>
      <c r="D64" s="127" t="s">
        <v>159</v>
      </c>
    </row>
    <row r="65" spans="1:4" ht="38.25" x14ac:dyDescent="0.25">
      <c r="A65" s="51" t="s">
        <v>323</v>
      </c>
      <c r="B65" s="126" t="s">
        <v>149</v>
      </c>
      <c r="C65" s="124">
        <v>2007</v>
      </c>
      <c r="D65" s="127" t="s">
        <v>168</v>
      </c>
    </row>
    <row r="66" spans="1:4" ht="25.5" x14ac:dyDescent="0.25">
      <c r="A66" s="51" t="s">
        <v>324</v>
      </c>
      <c r="B66" s="126" t="s">
        <v>142</v>
      </c>
      <c r="C66" s="128" t="s">
        <v>383</v>
      </c>
      <c r="D66" s="127" t="s">
        <v>143</v>
      </c>
    </row>
    <row r="67" spans="1:4" ht="25.5" x14ac:dyDescent="0.25">
      <c r="A67" s="51" t="s">
        <v>325</v>
      </c>
      <c r="B67" s="126" t="s">
        <v>144</v>
      </c>
      <c r="C67" s="128" t="s">
        <v>485</v>
      </c>
      <c r="D67" s="127" t="s">
        <v>145</v>
      </c>
    </row>
    <row r="68" spans="1:4" x14ac:dyDescent="0.25">
      <c r="A68" s="39" t="s">
        <v>18</v>
      </c>
      <c r="B68" s="121" t="s">
        <v>169</v>
      </c>
      <c r="C68" s="80"/>
      <c r="D68" s="81"/>
    </row>
    <row r="69" spans="1:4" ht="25.5" x14ac:dyDescent="0.25">
      <c r="A69" s="51" t="s">
        <v>211</v>
      </c>
      <c r="B69" s="126" t="s">
        <v>152</v>
      </c>
      <c r="C69" s="67" t="s">
        <v>454</v>
      </c>
      <c r="D69" s="127" t="s">
        <v>153</v>
      </c>
    </row>
    <row r="70" spans="1:4" ht="38.25" x14ac:dyDescent="0.25">
      <c r="A70" s="51" t="s">
        <v>212</v>
      </c>
      <c r="B70" s="126" t="s">
        <v>135</v>
      </c>
      <c r="C70" s="118" t="s">
        <v>481</v>
      </c>
      <c r="D70" s="127" t="s">
        <v>154</v>
      </c>
    </row>
    <row r="71" spans="1:4" ht="25.5" x14ac:dyDescent="0.25">
      <c r="A71" s="51" t="s">
        <v>213</v>
      </c>
      <c r="B71" s="126" t="s">
        <v>136</v>
      </c>
      <c r="C71" s="118" t="s">
        <v>482</v>
      </c>
      <c r="D71" s="127" t="s">
        <v>155</v>
      </c>
    </row>
    <row r="72" spans="1:4" ht="25.5" x14ac:dyDescent="0.25">
      <c r="A72" s="51" t="s">
        <v>214</v>
      </c>
      <c r="B72" s="126" t="s">
        <v>137</v>
      </c>
      <c r="C72" s="118" t="s">
        <v>483</v>
      </c>
      <c r="D72" s="127" t="s">
        <v>138</v>
      </c>
    </row>
    <row r="73" spans="1:4" ht="25.5" x14ac:dyDescent="0.25">
      <c r="A73" s="51" t="s">
        <v>215</v>
      </c>
      <c r="B73" s="126" t="s">
        <v>139</v>
      </c>
      <c r="C73" s="67" t="s">
        <v>484</v>
      </c>
      <c r="D73" s="127" t="s">
        <v>140</v>
      </c>
    </row>
    <row r="74" spans="1:4" ht="25.5" x14ac:dyDescent="0.25">
      <c r="A74" s="51" t="s">
        <v>216</v>
      </c>
      <c r="B74" s="126" t="s">
        <v>141</v>
      </c>
      <c r="C74" s="67" t="s">
        <v>395</v>
      </c>
      <c r="D74" s="127" t="s">
        <v>156</v>
      </c>
    </row>
    <row r="75" spans="1:4" ht="25.5" x14ac:dyDescent="0.25">
      <c r="A75" s="51" t="s">
        <v>217</v>
      </c>
      <c r="B75" s="126" t="s">
        <v>146</v>
      </c>
      <c r="C75" s="67" t="s">
        <v>396</v>
      </c>
      <c r="D75" s="127" t="s">
        <v>157</v>
      </c>
    </row>
    <row r="76" spans="1:4" ht="38.25" x14ac:dyDescent="0.25">
      <c r="A76" s="51" t="s">
        <v>268</v>
      </c>
      <c r="B76" s="126" t="s">
        <v>147</v>
      </c>
      <c r="C76" s="67" t="s">
        <v>396</v>
      </c>
      <c r="D76" s="127" t="s">
        <v>148</v>
      </c>
    </row>
    <row r="77" spans="1:4" ht="60" x14ac:dyDescent="0.25">
      <c r="A77" s="51" t="s">
        <v>326</v>
      </c>
      <c r="B77" s="126" t="s">
        <v>158</v>
      </c>
      <c r="C77" s="67" t="s">
        <v>389</v>
      </c>
      <c r="D77" s="127" t="s">
        <v>159</v>
      </c>
    </row>
    <row r="78" spans="1:4" ht="38.25" x14ac:dyDescent="0.25">
      <c r="A78" s="51" t="s">
        <v>327</v>
      </c>
      <c r="B78" s="126" t="s">
        <v>149</v>
      </c>
      <c r="C78" s="124">
        <v>2007</v>
      </c>
      <c r="D78" s="127" t="s">
        <v>170</v>
      </c>
    </row>
    <row r="79" spans="1:4" ht="25.5" x14ac:dyDescent="0.25">
      <c r="A79" s="51" t="s">
        <v>328</v>
      </c>
      <c r="B79" s="126" t="s">
        <v>142</v>
      </c>
      <c r="C79" s="128" t="s">
        <v>383</v>
      </c>
      <c r="D79" s="127" t="s">
        <v>143</v>
      </c>
    </row>
    <row r="80" spans="1:4" ht="25.5" x14ac:dyDescent="0.25">
      <c r="A80" s="51" t="s">
        <v>329</v>
      </c>
      <c r="B80" s="126" t="s">
        <v>144</v>
      </c>
      <c r="C80" s="128" t="s">
        <v>485</v>
      </c>
      <c r="D80" s="127" t="s">
        <v>145</v>
      </c>
    </row>
  </sheetData>
  <sheetProtection selectLockedCells="1" selectUnlockedCells="1"/>
  <mergeCells count="1">
    <mergeCell ref="A1:D1"/>
  </mergeCells>
  <hyperlinks>
    <hyperlink ref="C40" r:id="rId1" xr:uid="{00000000-0004-0000-0500-000000000000}"/>
    <hyperlink ref="C66" r:id="rId2" display="ooovodkan@list.ru" xr:uid="{00000000-0004-0000-0500-000001000000}"/>
    <hyperlink ref="C79" r:id="rId3" display="ooovodkan@list.ru" xr:uid="{00000000-0004-0000-0500-000002000000}"/>
    <hyperlink ref="C14" r:id="rId4" xr:uid="{00000000-0004-0000-0500-000003000000}"/>
  </hyperlinks>
  <pageMargins left="0.7" right="0.7" top="0.75" bottom="0.75" header="0.51180555555555551" footer="0.51180555555555551"/>
  <pageSetup paperSize="9" scale="74" firstPageNumber="0" fitToHeight="0" orientation="portrait" horizontalDpi="300" verticalDpi="300" r:id="rId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CAD7A-E721-4021-B7F8-75DD26480BE9}">
  <sheetPr>
    <outlinePr summaryBelow="0"/>
  </sheetPr>
  <dimension ref="A1:J731"/>
  <sheetViews>
    <sheetView zoomScaleNormal="100" workbookViewId="0"/>
  </sheetViews>
  <sheetFormatPr defaultRowHeight="15.75" outlineLevelRow="1" x14ac:dyDescent="0.25"/>
  <cols>
    <col min="1" max="1" width="61.28515625" style="59" bestFit="1" customWidth="1"/>
    <col min="2" max="2" width="18.85546875" style="145" bestFit="1" customWidth="1"/>
    <col min="3" max="3" width="21.42578125" style="131" bestFit="1" customWidth="1"/>
    <col min="4" max="4" width="53.28515625" style="131" bestFit="1" customWidth="1"/>
    <col min="5" max="5" width="26.5703125" style="131" bestFit="1" customWidth="1"/>
    <col min="6" max="6" width="12.42578125" style="131" bestFit="1" customWidth="1"/>
    <col min="7" max="7" width="11.28515625" style="131" bestFit="1" customWidth="1"/>
    <col min="8" max="8" width="16" style="131" bestFit="1" customWidth="1"/>
    <col min="9" max="9" width="39.42578125" style="131" customWidth="1"/>
    <col min="10" max="256" width="9.140625" style="131"/>
    <col min="257" max="257" width="61.28515625" style="131" bestFit="1" customWidth="1"/>
    <col min="258" max="258" width="18.85546875" style="131" bestFit="1" customWidth="1"/>
    <col min="259" max="259" width="21.42578125" style="131" bestFit="1" customWidth="1"/>
    <col min="260" max="260" width="53.28515625" style="131" bestFit="1" customWidth="1"/>
    <col min="261" max="261" width="26.5703125" style="131" bestFit="1" customWidth="1"/>
    <col min="262" max="262" width="12.42578125" style="131" bestFit="1" customWidth="1"/>
    <col min="263" max="263" width="11.28515625" style="131" bestFit="1" customWidth="1"/>
    <col min="264" max="264" width="16" style="131" bestFit="1" customWidth="1"/>
    <col min="265" max="265" width="39.42578125" style="131" customWidth="1"/>
    <col min="266" max="512" width="9.140625" style="131"/>
    <col min="513" max="513" width="61.28515625" style="131" bestFit="1" customWidth="1"/>
    <col min="514" max="514" width="18.85546875" style="131" bestFit="1" customWidth="1"/>
    <col min="515" max="515" width="21.42578125" style="131" bestFit="1" customWidth="1"/>
    <col min="516" max="516" width="53.28515625" style="131" bestFit="1" customWidth="1"/>
    <col min="517" max="517" width="26.5703125" style="131" bestFit="1" customWidth="1"/>
    <col min="518" max="518" width="12.42578125" style="131" bestFit="1" customWidth="1"/>
    <col min="519" max="519" width="11.28515625" style="131" bestFit="1" customWidth="1"/>
    <col min="520" max="520" width="16" style="131" bestFit="1" customWidth="1"/>
    <col min="521" max="521" width="39.42578125" style="131" customWidth="1"/>
    <col min="522" max="768" width="9.140625" style="131"/>
    <col min="769" max="769" width="61.28515625" style="131" bestFit="1" customWidth="1"/>
    <col min="770" max="770" width="18.85546875" style="131" bestFit="1" customWidth="1"/>
    <col min="771" max="771" width="21.42578125" style="131" bestFit="1" customWidth="1"/>
    <col min="772" max="772" width="53.28515625" style="131" bestFit="1" customWidth="1"/>
    <col min="773" max="773" width="26.5703125" style="131" bestFit="1" customWidth="1"/>
    <col min="774" max="774" width="12.42578125" style="131" bestFit="1" customWidth="1"/>
    <col min="775" max="775" width="11.28515625" style="131" bestFit="1" customWidth="1"/>
    <col min="776" max="776" width="16" style="131" bestFit="1" customWidth="1"/>
    <col min="777" max="777" width="39.42578125" style="131" customWidth="1"/>
    <col min="778" max="1024" width="9.140625" style="131"/>
    <col min="1025" max="1025" width="61.28515625" style="131" bestFit="1" customWidth="1"/>
    <col min="1026" max="1026" width="18.85546875" style="131" bestFit="1" customWidth="1"/>
    <col min="1027" max="1027" width="21.42578125" style="131" bestFit="1" customWidth="1"/>
    <col min="1028" max="1028" width="53.28515625" style="131" bestFit="1" customWidth="1"/>
    <col min="1029" max="1029" width="26.5703125" style="131" bestFit="1" customWidth="1"/>
    <col min="1030" max="1030" width="12.42578125" style="131" bestFit="1" customWidth="1"/>
    <col min="1031" max="1031" width="11.28515625" style="131" bestFit="1" customWidth="1"/>
    <col min="1032" max="1032" width="16" style="131" bestFit="1" customWidth="1"/>
    <col min="1033" max="1033" width="39.42578125" style="131" customWidth="1"/>
    <col min="1034" max="1280" width="9.140625" style="131"/>
    <col min="1281" max="1281" width="61.28515625" style="131" bestFit="1" customWidth="1"/>
    <col min="1282" max="1282" width="18.85546875" style="131" bestFit="1" customWidth="1"/>
    <col min="1283" max="1283" width="21.42578125" style="131" bestFit="1" customWidth="1"/>
    <col min="1284" max="1284" width="53.28515625" style="131" bestFit="1" customWidth="1"/>
    <col min="1285" max="1285" width="26.5703125" style="131" bestFit="1" customWidth="1"/>
    <col min="1286" max="1286" width="12.42578125" style="131" bestFit="1" customWidth="1"/>
    <col min="1287" max="1287" width="11.28515625" style="131" bestFit="1" customWidth="1"/>
    <col min="1288" max="1288" width="16" style="131" bestFit="1" customWidth="1"/>
    <col min="1289" max="1289" width="39.42578125" style="131" customWidth="1"/>
    <col min="1290" max="1536" width="9.140625" style="131"/>
    <col min="1537" max="1537" width="61.28515625" style="131" bestFit="1" customWidth="1"/>
    <col min="1538" max="1538" width="18.85546875" style="131" bestFit="1" customWidth="1"/>
    <col min="1539" max="1539" width="21.42578125" style="131" bestFit="1" customWidth="1"/>
    <col min="1540" max="1540" width="53.28515625" style="131" bestFit="1" customWidth="1"/>
    <col min="1541" max="1541" width="26.5703125" style="131" bestFit="1" customWidth="1"/>
    <col min="1542" max="1542" width="12.42578125" style="131" bestFit="1" customWidth="1"/>
    <col min="1543" max="1543" width="11.28515625" style="131" bestFit="1" customWidth="1"/>
    <col min="1544" max="1544" width="16" style="131" bestFit="1" customWidth="1"/>
    <col min="1545" max="1545" width="39.42578125" style="131" customWidth="1"/>
    <col min="1546" max="1792" width="9.140625" style="131"/>
    <col min="1793" max="1793" width="61.28515625" style="131" bestFit="1" customWidth="1"/>
    <col min="1794" max="1794" width="18.85546875" style="131" bestFit="1" customWidth="1"/>
    <col min="1795" max="1795" width="21.42578125" style="131" bestFit="1" customWidth="1"/>
    <col min="1796" max="1796" width="53.28515625" style="131" bestFit="1" customWidth="1"/>
    <col min="1797" max="1797" width="26.5703125" style="131" bestFit="1" customWidth="1"/>
    <col min="1798" max="1798" width="12.42578125" style="131" bestFit="1" customWidth="1"/>
    <col min="1799" max="1799" width="11.28515625" style="131" bestFit="1" customWidth="1"/>
    <col min="1800" max="1800" width="16" style="131" bestFit="1" customWidth="1"/>
    <col min="1801" max="1801" width="39.42578125" style="131" customWidth="1"/>
    <col min="1802" max="2048" width="9.140625" style="131"/>
    <col min="2049" max="2049" width="61.28515625" style="131" bestFit="1" customWidth="1"/>
    <col min="2050" max="2050" width="18.85546875" style="131" bestFit="1" customWidth="1"/>
    <col min="2051" max="2051" width="21.42578125" style="131" bestFit="1" customWidth="1"/>
    <col min="2052" max="2052" width="53.28515625" style="131" bestFit="1" customWidth="1"/>
    <col min="2053" max="2053" width="26.5703125" style="131" bestFit="1" customWidth="1"/>
    <col min="2054" max="2054" width="12.42578125" style="131" bestFit="1" customWidth="1"/>
    <col min="2055" max="2055" width="11.28515625" style="131" bestFit="1" customWidth="1"/>
    <col min="2056" max="2056" width="16" style="131" bestFit="1" customWidth="1"/>
    <col min="2057" max="2057" width="39.42578125" style="131" customWidth="1"/>
    <col min="2058" max="2304" width="9.140625" style="131"/>
    <col min="2305" max="2305" width="61.28515625" style="131" bestFit="1" customWidth="1"/>
    <col min="2306" max="2306" width="18.85546875" style="131" bestFit="1" customWidth="1"/>
    <col min="2307" max="2307" width="21.42578125" style="131" bestFit="1" customWidth="1"/>
    <col min="2308" max="2308" width="53.28515625" style="131" bestFit="1" customWidth="1"/>
    <col min="2309" max="2309" width="26.5703125" style="131" bestFit="1" customWidth="1"/>
    <col min="2310" max="2310" width="12.42578125" style="131" bestFit="1" customWidth="1"/>
    <col min="2311" max="2311" width="11.28515625" style="131" bestFit="1" customWidth="1"/>
    <col min="2312" max="2312" width="16" style="131" bestFit="1" customWidth="1"/>
    <col min="2313" max="2313" width="39.42578125" style="131" customWidth="1"/>
    <col min="2314" max="2560" width="9.140625" style="131"/>
    <col min="2561" max="2561" width="61.28515625" style="131" bestFit="1" customWidth="1"/>
    <col min="2562" max="2562" width="18.85546875" style="131" bestFit="1" customWidth="1"/>
    <col min="2563" max="2563" width="21.42578125" style="131" bestFit="1" customWidth="1"/>
    <col min="2564" max="2564" width="53.28515625" style="131" bestFit="1" customWidth="1"/>
    <col min="2565" max="2565" width="26.5703125" style="131" bestFit="1" customWidth="1"/>
    <col min="2566" max="2566" width="12.42578125" style="131" bestFit="1" customWidth="1"/>
    <col min="2567" max="2567" width="11.28515625" style="131" bestFit="1" customWidth="1"/>
    <col min="2568" max="2568" width="16" style="131" bestFit="1" customWidth="1"/>
    <col min="2569" max="2569" width="39.42578125" style="131" customWidth="1"/>
    <col min="2570" max="2816" width="9.140625" style="131"/>
    <col min="2817" max="2817" width="61.28515625" style="131" bestFit="1" customWidth="1"/>
    <col min="2818" max="2818" width="18.85546875" style="131" bestFit="1" customWidth="1"/>
    <col min="2819" max="2819" width="21.42578125" style="131" bestFit="1" customWidth="1"/>
    <col min="2820" max="2820" width="53.28515625" style="131" bestFit="1" customWidth="1"/>
    <col min="2821" max="2821" width="26.5703125" style="131" bestFit="1" customWidth="1"/>
    <col min="2822" max="2822" width="12.42578125" style="131" bestFit="1" customWidth="1"/>
    <col min="2823" max="2823" width="11.28515625" style="131" bestFit="1" customWidth="1"/>
    <col min="2824" max="2824" width="16" style="131" bestFit="1" customWidth="1"/>
    <col min="2825" max="2825" width="39.42578125" style="131" customWidth="1"/>
    <col min="2826" max="3072" width="9.140625" style="131"/>
    <col min="3073" max="3073" width="61.28515625" style="131" bestFit="1" customWidth="1"/>
    <col min="3074" max="3074" width="18.85546875" style="131" bestFit="1" customWidth="1"/>
    <col min="3075" max="3075" width="21.42578125" style="131" bestFit="1" customWidth="1"/>
    <col min="3076" max="3076" width="53.28515625" style="131" bestFit="1" customWidth="1"/>
    <col min="3077" max="3077" width="26.5703125" style="131" bestFit="1" customWidth="1"/>
    <col min="3078" max="3078" width="12.42578125" style="131" bestFit="1" customWidth="1"/>
    <col min="3079" max="3079" width="11.28515625" style="131" bestFit="1" customWidth="1"/>
    <col min="3080" max="3080" width="16" style="131" bestFit="1" customWidth="1"/>
    <col min="3081" max="3081" width="39.42578125" style="131" customWidth="1"/>
    <col min="3082" max="3328" width="9.140625" style="131"/>
    <col min="3329" max="3329" width="61.28515625" style="131" bestFit="1" customWidth="1"/>
    <col min="3330" max="3330" width="18.85546875" style="131" bestFit="1" customWidth="1"/>
    <col min="3331" max="3331" width="21.42578125" style="131" bestFit="1" customWidth="1"/>
    <col min="3332" max="3332" width="53.28515625" style="131" bestFit="1" customWidth="1"/>
    <col min="3333" max="3333" width="26.5703125" style="131" bestFit="1" customWidth="1"/>
    <col min="3334" max="3334" width="12.42578125" style="131" bestFit="1" customWidth="1"/>
    <col min="3335" max="3335" width="11.28515625" style="131" bestFit="1" customWidth="1"/>
    <col min="3336" max="3336" width="16" style="131" bestFit="1" customWidth="1"/>
    <col min="3337" max="3337" width="39.42578125" style="131" customWidth="1"/>
    <col min="3338" max="3584" width="9.140625" style="131"/>
    <col min="3585" max="3585" width="61.28515625" style="131" bestFit="1" customWidth="1"/>
    <col min="3586" max="3586" width="18.85546875" style="131" bestFit="1" customWidth="1"/>
    <col min="3587" max="3587" width="21.42578125" style="131" bestFit="1" customWidth="1"/>
    <col min="3588" max="3588" width="53.28515625" style="131" bestFit="1" customWidth="1"/>
    <col min="3589" max="3589" width="26.5703125" style="131" bestFit="1" customWidth="1"/>
    <col min="3590" max="3590" width="12.42578125" style="131" bestFit="1" customWidth="1"/>
    <col min="3591" max="3591" width="11.28515625" style="131" bestFit="1" customWidth="1"/>
    <col min="3592" max="3592" width="16" style="131" bestFit="1" customWidth="1"/>
    <col min="3593" max="3593" width="39.42578125" style="131" customWidth="1"/>
    <col min="3594" max="3840" width="9.140625" style="131"/>
    <col min="3841" max="3841" width="61.28515625" style="131" bestFit="1" customWidth="1"/>
    <col min="3842" max="3842" width="18.85546875" style="131" bestFit="1" customWidth="1"/>
    <col min="3843" max="3843" width="21.42578125" style="131" bestFit="1" customWidth="1"/>
    <col min="3844" max="3844" width="53.28515625" style="131" bestFit="1" customWidth="1"/>
    <col min="3845" max="3845" width="26.5703125" style="131" bestFit="1" customWidth="1"/>
    <col min="3846" max="3846" width="12.42578125" style="131" bestFit="1" customWidth="1"/>
    <col min="3847" max="3847" width="11.28515625" style="131" bestFit="1" customWidth="1"/>
    <col min="3848" max="3848" width="16" style="131" bestFit="1" customWidth="1"/>
    <col min="3849" max="3849" width="39.42578125" style="131" customWidth="1"/>
    <col min="3850" max="4096" width="9.140625" style="131"/>
    <col min="4097" max="4097" width="61.28515625" style="131" bestFit="1" customWidth="1"/>
    <col min="4098" max="4098" width="18.85546875" style="131" bestFit="1" customWidth="1"/>
    <col min="4099" max="4099" width="21.42578125" style="131" bestFit="1" customWidth="1"/>
    <col min="4100" max="4100" width="53.28515625" style="131" bestFit="1" customWidth="1"/>
    <col min="4101" max="4101" width="26.5703125" style="131" bestFit="1" customWidth="1"/>
    <col min="4102" max="4102" width="12.42578125" style="131" bestFit="1" customWidth="1"/>
    <col min="4103" max="4103" width="11.28515625" style="131" bestFit="1" customWidth="1"/>
    <col min="4104" max="4104" width="16" style="131" bestFit="1" customWidth="1"/>
    <col min="4105" max="4105" width="39.42578125" style="131" customWidth="1"/>
    <col min="4106" max="4352" width="9.140625" style="131"/>
    <col min="4353" max="4353" width="61.28515625" style="131" bestFit="1" customWidth="1"/>
    <col min="4354" max="4354" width="18.85546875" style="131" bestFit="1" customWidth="1"/>
    <col min="4355" max="4355" width="21.42578125" style="131" bestFit="1" customWidth="1"/>
    <col min="4356" max="4356" width="53.28515625" style="131" bestFit="1" customWidth="1"/>
    <col min="4357" max="4357" width="26.5703125" style="131" bestFit="1" customWidth="1"/>
    <col min="4358" max="4358" width="12.42578125" style="131" bestFit="1" customWidth="1"/>
    <col min="4359" max="4359" width="11.28515625" style="131" bestFit="1" customWidth="1"/>
    <col min="4360" max="4360" width="16" style="131" bestFit="1" customWidth="1"/>
    <col min="4361" max="4361" width="39.42578125" style="131" customWidth="1"/>
    <col min="4362" max="4608" width="9.140625" style="131"/>
    <col min="4609" max="4609" width="61.28515625" style="131" bestFit="1" customWidth="1"/>
    <col min="4610" max="4610" width="18.85546875" style="131" bestFit="1" customWidth="1"/>
    <col min="4611" max="4611" width="21.42578125" style="131" bestFit="1" customWidth="1"/>
    <col min="4612" max="4612" width="53.28515625" style="131" bestFit="1" customWidth="1"/>
    <col min="4613" max="4613" width="26.5703125" style="131" bestFit="1" customWidth="1"/>
    <col min="4614" max="4614" width="12.42578125" style="131" bestFit="1" customWidth="1"/>
    <col min="4615" max="4615" width="11.28515625" style="131" bestFit="1" customWidth="1"/>
    <col min="4616" max="4616" width="16" style="131" bestFit="1" customWidth="1"/>
    <col min="4617" max="4617" width="39.42578125" style="131" customWidth="1"/>
    <col min="4618" max="4864" width="9.140625" style="131"/>
    <col min="4865" max="4865" width="61.28515625" style="131" bestFit="1" customWidth="1"/>
    <col min="4866" max="4866" width="18.85546875" style="131" bestFit="1" customWidth="1"/>
    <col min="4867" max="4867" width="21.42578125" style="131" bestFit="1" customWidth="1"/>
    <col min="4868" max="4868" width="53.28515625" style="131" bestFit="1" customWidth="1"/>
    <col min="4869" max="4869" width="26.5703125" style="131" bestFit="1" customWidth="1"/>
    <col min="4870" max="4870" width="12.42578125" style="131" bestFit="1" customWidth="1"/>
    <col min="4871" max="4871" width="11.28515625" style="131" bestFit="1" customWidth="1"/>
    <col min="4872" max="4872" width="16" style="131" bestFit="1" customWidth="1"/>
    <col min="4873" max="4873" width="39.42578125" style="131" customWidth="1"/>
    <col min="4874" max="5120" width="9.140625" style="131"/>
    <col min="5121" max="5121" width="61.28515625" style="131" bestFit="1" customWidth="1"/>
    <col min="5122" max="5122" width="18.85546875" style="131" bestFit="1" customWidth="1"/>
    <col min="5123" max="5123" width="21.42578125" style="131" bestFit="1" customWidth="1"/>
    <col min="5124" max="5124" width="53.28515625" style="131" bestFit="1" customWidth="1"/>
    <col min="5125" max="5125" width="26.5703125" style="131" bestFit="1" customWidth="1"/>
    <col min="5126" max="5126" width="12.42578125" style="131" bestFit="1" customWidth="1"/>
    <col min="5127" max="5127" width="11.28515625" style="131" bestFit="1" customWidth="1"/>
    <col min="5128" max="5128" width="16" style="131" bestFit="1" customWidth="1"/>
    <col min="5129" max="5129" width="39.42578125" style="131" customWidth="1"/>
    <col min="5130" max="5376" width="9.140625" style="131"/>
    <col min="5377" max="5377" width="61.28515625" style="131" bestFit="1" customWidth="1"/>
    <col min="5378" max="5378" width="18.85546875" style="131" bestFit="1" customWidth="1"/>
    <col min="5379" max="5379" width="21.42578125" style="131" bestFit="1" customWidth="1"/>
    <col min="5380" max="5380" width="53.28515625" style="131" bestFit="1" customWidth="1"/>
    <col min="5381" max="5381" width="26.5703125" style="131" bestFit="1" customWidth="1"/>
    <col min="5382" max="5382" width="12.42578125" style="131" bestFit="1" customWidth="1"/>
    <col min="5383" max="5383" width="11.28515625" style="131" bestFit="1" customWidth="1"/>
    <col min="5384" max="5384" width="16" style="131" bestFit="1" customWidth="1"/>
    <col min="5385" max="5385" width="39.42578125" style="131" customWidth="1"/>
    <col min="5386" max="5632" width="9.140625" style="131"/>
    <col min="5633" max="5633" width="61.28515625" style="131" bestFit="1" customWidth="1"/>
    <col min="5634" max="5634" width="18.85546875" style="131" bestFit="1" customWidth="1"/>
    <col min="5635" max="5635" width="21.42578125" style="131" bestFit="1" customWidth="1"/>
    <col min="5636" max="5636" width="53.28515625" style="131" bestFit="1" customWidth="1"/>
    <col min="5637" max="5637" width="26.5703125" style="131" bestFit="1" customWidth="1"/>
    <col min="5638" max="5638" width="12.42578125" style="131" bestFit="1" customWidth="1"/>
    <col min="5639" max="5639" width="11.28515625" style="131" bestFit="1" customWidth="1"/>
    <col min="5640" max="5640" width="16" style="131" bestFit="1" customWidth="1"/>
    <col min="5641" max="5641" width="39.42578125" style="131" customWidth="1"/>
    <col min="5642" max="5888" width="9.140625" style="131"/>
    <col min="5889" max="5889" width="61.28515625" style="131" bestFit="1" customWidth="1"/>
    <col min="5890" max="5890" width="18.85546875" style="131" bestFit="1" customWidth="1"/>
    <col min="5891" max="5891" width="21.42578125" style="131" bestFit="1" customWidth="1"/>
    <col min="5892" max="5892" width="53.28515625" style="131" bestFit="1" customWidth="1"/>
    <col min="5893" max="5893" width="26.5703125" style="131" bestFit="1" customWidth="1"/>
    <col min="5894" max="5894" width="12.42578125" style="131" bestFit="1" customWidth="1"/>
    <col min="5895" max="5895" width="11.28515625" style="131" bestFit="1" customWidth="1"/>
    <col min="5896" max="5896" width="16" style="131" bestFit="1" customWidth="1"/>
    <col min="5897" max="5897" width="39.42578125" style="131" customWidth="1"/>
    <col min="5898" max="6144" width="9.140625" style="131"/>
    <col min="6145" max="6145" width="61.28515625" style="131" bestFit="1" customWidth="1"/>
    <col min="6146" max="6146" width="18.85546875" style="131" bestFit="1" customWidth="1"/>
    <col min="6147" max="6147" width="21.42578125" style="131" bestFit="1" customWidth="1"/>
    <col min="6148" max="6148" width="53.28515625" style="131" bestFit="1" customWidth="1"/>
    <col min="6149" max="6149" width="26.5703125" style="131" bestFit="1" customWidth="1"/>
    <col min="6150" max="6150" width="12.42578125" style="131" bestFit="1" customWidth="1"/>
    <col min="6151" max="6151" width="11.28515625" style="131" bestFit="1" customWidth="1"/>
    <col min="6152" max="6152" width="16" style="131" bestFit="1" customWidth="1"/>
    <col min="6153" max="6153" width="39.42578125" style="131" customWidth="1"/>
    <col min="6154" max="6400" width="9.140625" style="131"/>
    <col min="6401" max="6401" width="61.28515625" style="131" bestFit="1" customWidth="1"/>
    <col min="6402" max="6402" width="18.85546875" style="131" bestFit="1" customWidth="1"/>
    <col min="6403" max="6403" width="21.42578125" style="131" bestFit="1" customWidth="1"/>
    <col min="6404" max="6404" width="53.28515625" style="131" bestFit="1" customWidth="1"/>
    <col min="6405" max="6405" width="26.5703125" style="131" bestFit="1" customWidth="1"/>
    <col min="6406" max="6406" width="12.42578125" style="131" bestFit="1" customWidth="1"/>
    <col min="6407" max="6407" width="11.28515625" style="131" bestFit="1" customWidth="1"/>
    <col min="6408" max="6408" width="16" style="131" bestFit="1" customWidth="1"/>
    <col min="6409" max="6409" width="39.42578125" style="131" customWidth="1"/>
    <col min="6410" max="6656" width="9.140625" style="131"/>
    <col min="6657" max="6657" width="61.28515625" style="131" bestFit="1" customWidth="1"/>
    <col min="6658" max="6658" width="18.85546875" style="131" bestFit="1" customWidth="1"/>
    <col min="6659" max="6659" width="21.42578125" style="131" bestFit="1" customWidth="1"/>
    <col min="6660" max="6660" width="53.28515625" style="131" bestFit="1" customWidth="1"/>
    <col min="6661" max="6661" width="26.5703125" style="131" bestFit="1" customWidth="1"/>
    <col min="6662" max="6662" width="12.42578125" style="131" bestFit="1" customWidth="1"/>
    <col min="6663" max="6663" width="11.28515625" style="131" bestFit="1" customWidth="1"/>
    <col min="6664" max="6664" width="16" style="131" bestFit="1" customWidth="1"/>
    <col min="6665" max="6665" width="39.42578125" style="131" customWidth="1"/>
    <col min="6666" max="6912" width="9.140625" style="131"/>
    <col min="6913" max="6913" width="61.28515625" style="131" bestFit="1" customWidth="1"/>
    <col min="6914" max="6914" width="18.85546875" style="131" bestFit="1" customWidth="1"/>
    <col min="6915" max="6915" width="21.42578125" style="131" bestFit="1" customWidth="1"/>
    <col min="6916" max="6916" width="53.28515625" style="131" bestFit="1" customWidth="1"/>
    <col min="6917" max="6917" width="26.5703125" style="131" bestFit="1" customWidth="1"/>
    <col min="6918" max="6918" width="12.42578125" style="131" bestFit="1" customWidth="1"/>
    <col min="6919" max="6919" width="11.28515625" style="131" bestFit="1" customWidth="1"/>
    <col min="6920" max="6920" width="16" style="131" bestFit="1" customWidth="1"/>
    <col min="6921" max="6921" width="39.42578125" style="131" customWidth="1"/>
    <col min="6922" max="7168" width="9.140625" style="131"/>
    <col min="7169" max="7169" width="61.28515625" style="131" bestFit="1" customWidth="1"/>
    <col min="7170" max="7170" width="18.85546875" style="131" bestFit="1" customWidth="1"/>
    <col min="7171" max="7171" width="21.42578125" style="131" bestFit="1" customWidth="1"/>
    <col min="7172" max="7172" width="53.28515625" style="131" bestFit="1" customWidth="1"/>
    <col min="7173" max="7173" width="26.5703125" style="131" bestFit="1" customWidth="1"/>
    <col min="7174" max="7174" width="12.42578125" style="131" bestFit="1" customWidth="1"/>
    <col min="7175" max="7175" width="11.28515625" style="131" bestFit="1" customWidth="1"/>
    <col min="7176" max="7176" width="16" style="131" bestFit="1" customWidth="1"/>
    <col min="7177" max="7177" width="39.42578125" style="131" customWidth="1"/>
    <col min="7178" max="7424" width="9.140625" style="131"/>
    <col min="7425" max="7425" width="61.28515625" style="131" bestFit="1" customWidth="1"/>
    <col min="7426" max="7426" width="18.85546875" style="131" bestFit="1" customWidth="1"/>
    <col min="7427" max="7427" width="21.42578125" style="131" bestFit="1" customWidth="1"/>
    <col min="7428" max="7428" width="53.28515625" style="131" bestFit="1" customWidth="1"/>
    <col min="7429" max="7429" width="26.5703125" style="131" bestFit="1" customWidth="1"/>
    <col min="7430" max="7430" width="12.42578125" style="131" bestFit="1" customWidth="1"/>
    <col min="7431" max="7431" width="11.28515625" style="131" bestFit="1" customWidth="1"/>
    <col min="7432" max="7432" width="16" style="131" bestFit="1" customWidth="1"/>
    <col min="7433" max="7433" width="39.42578125" style="131" customWidth="1"/>
    <col min="7434" max="7680" width="9.140625" style="131"/>
    <col min="7681" max="7681" width="61.28515625" style="131" bestFit="1" customWidth="1"/>
    <col min="7682" max="7682" width="18.85546875" style="131" bestFit="1" customWidth="1"/>
    <col min="7683" max="7683" width="21.42578125" style="131" bestFit="1" customWidth="1"/>
    <col min="7684" max="7684" width="53.28515625" style="131" bestFit="1" customWidth="1"/>
    <col min="7685" max="7685" width="26.5703125" style="131" bestFit="1" customWidth="1"/>
    <col min="7686" max="7686" width="12.42578125" style="131" bestFit="1" customWidth="1"/>
    <col min="7687" max="7687" width="11.28515625" style="131" bestFit="1" customWidth="1"/>
    <col min="7688" max="7688" width="16" style="131" bestFit="1" customWidth="1"/>
    <col min="7689" max="7689" width="39.42578125" style="131" customWidth="1"/>
    <col min="7690" max="7936" width="9.140625" style="131"/>
    <col min="7937" max="7937" width="61.28515625" style="131" bestFit="1" customWidth="1"/>
    <col min="7938" max="7938" width="18.85546875" style="131" bestFit="1" customWidth="1"/>
    <col min="7939" max="7939" width="21.42578125" style="131" bestFit="1" customWidth="1"/>
    <col min="7940" max="7940" width="53.28515625" style="131" bestFit="1" customWidth="1"/>
    <col min="7941" max="7941" width="26.5703125" style="131" bestFit="1" customWidth="1"/>
    <col min="7942" max="7942" width="12.42578125" style="131" bestFit="1" customWidth="1"/>
    <col min="7943" max="7943" width="11.28515625" style="131" bestFit="1" customWidth="1"/>
    <col min="7944" max="7944" width="16" style="131" bestFit="1" customWidth="1"/>
    <col min="7945" max="7945" width="39.42578125" style="131" customWidth="1"/>
    <col min="7946" max="8192" width="9.140625" style="131"/>
    <col min="8193" max="8193" width="61.28515625" style="131" bestFit="1" customWidth="1"/>
    <col min="8194" max="8194" width="18.85546875" style="131" bestFit="1" customWidth="1"/>
    <col min="8195" max="8195" width="21.42578125" style="131" bestFit="1" customWidth="1"/>
    <col min="8196" max="8196" width="53.28515625" style="131" bestFit="1" customWidth="1"/>
    <col min="8197" max="8197" width="26.5703125" style="131" bestFit="1" customWidth="1"/>
    <col min="8198" max="8198" width="12.42578125" style="131" bestFit="1" customWidth="1"/>
    <col min="8199" max="8199" width="11.28515625" style="131" bestFit="1" customWidth="1"/>
    <col min="8200" max="8200" width="16" style="131" bestFit="1" customWidth="1"/>
    <col min="8201" max="8201" width="39.42578125" style="131" customWidth="1"/>
    <col min="8202" max="8448" width="9.140625" style="131"/>
    <col min="8449" max="8449" width="61.28515625" style="131" bestFit="1" customWidth="1"/>
    <col min="8450" max="8450" width="18.85546875" style="131" bestFit="1" customWidth="1"/>
    <col min="8451" max="8451" width="21.42578125" style="131" bestFit="1" customWidth="1"/>
    <col min="8452" max="8452" width="53.28515625" style="131" bestFit="1" customWidth="1"/>
    <col min="8453" max="8453" width="26.5703125" style="131" bestFit="1" customWidth="1"/>
    <col min="8454" max="8454" width="12.42578125" style="131" bestFit="1" customWidth="1"/>
    <col min="8455" max="8455" width="11.28515625" style="131" bestFit="1" customWidth="1"/>
    <col min="8456" max="8456" width="16" style="131" bestFit="1" customWidth="1"/>
    <col min="8457" max="8457" width="39.42578125" style="131" customWidth="1"/>
    <col min="8458" max="8704" width="9.140625" style="131"/>
    <col min="8705" max="8705" width="61.28515625" style="131" bestFit="1" customWidth="1"/>
    <col min="8706" max="8706" width="18.85546875" style="131" bestFit="1" customWidth="1"/>
    <col min="8707" max="8707" width="21.42578125" style="131" bestFit="1" customWidth="1"/>
    <col min="8708" max="8708" width="53.28515625" style="131" bestFit="1" customWidth="1"/>
    <col min="8709" max="8709" width="26.5703125" style="131" bestFit="1" customWidth="1"/>
    <col min="8710" max="8710" width="12.42578125" style="131" bestFit="1" customWidth="1"/>
    <col min="8711" max="8711" width="11.28515625" style="131" bestFit="1" customWidth="1"/>
    <col min="8712" max="8712" width="16" style="131" bestFit="1" customWidth="1"/>
    <col min="8713" max="8713" width="39.42578125" style="131" customWidth="1"/>
    <col min="8714" max="8960" width="9.140625" style="131"/>
    <col min="8961" max="8961" width="61.28515625" style="131" bestFit="1" customWidth="1"/>
    <col min="8962" max="8962" width="18.85546875" style="131" bestFit="1" customWidth="1"/>
    <col min="8963" max="8963" width="21.42578125" style="131" bestFit="1" customWidth="1"/>
    <col min="8964" max="8964" width="53.28515625" style="131" bestFit="1" customWidth="1"/>
    <col min="8965" max="8965" width="26.5703125" style="131" bestFit="1" customWidth="1"/>
    <col min="8966" max="8966" width="12.42578125" style="131" bestFit="1" customWidth="1"/>
    <col min="8967" max="8967" width="11.28515625" style="131" bestFit="1" customWidth="1"/>
    <col min="8968" max="8968" width="16" style="131" bestFit="1" customWidth="1"/>
    <col min="8969" max="8969" width="39.42578125" style="131" customWidth="1"/>
    <col min="8970" max="9216" width="9.140625" style="131"/>
    <col min="9217" max="9217" width="61.28515625" style="131" bestFit="1" customWidth="1"/>
    <col min="9218" max="9218" width="18.85546875" style="131" bestFit="1" customWidth="1"/>
    <col min="9219" max="9219" width="21.42578125" style="131" bestFit="1" customWidth="1"/>
    <col min="9220" max="9220" width="53.28515625" style="131" bestFit="1" customWidth="1"/>
    <col min="9221" max="9221" width="26.5703125" style="131" bestFit="1" customWidth="1"/>
    <col min="9222" max="9222" width="12.42578125" style="131" bestFit="1" customWidth="1"/>
    <col min="9223" max="9223" width="11.28515625" style="131" bestFit="1" customWidth="1"/>
    <col min="9224" max="9224" width="16" style="131" bestFit="1" customWidth="1"/>
    <col min="9225" max="9225" width="39.42578125" style="131" customWidth="1"/>
    <col min="9226" max="9472" width="9.140625" style="131"/>
    <col min="9473" max="9473" width="61.28515625" style="131" bestFit="1" customWidth="1"/>
    <col min="9474" max="9474" width="18.85546875" style="131" bestFit="1" customWidth="1"/>
    <col min="9475" max="9475" width="21.42578125" style="131" bestFit="1" customWidth="1"/>
    <col min="9476" max="9476" width="53.28515625" style="131" bestFit="1" customWidth="1"/>
    <col min="9477" max="9477" width="26.5703125" style="131" bestFit="1" customWidth="1"/>
    <col min="9478" max="9478" width="12.42578125" style="131" bestFit="1" customWidth="1"/>
    <col min="9479" max="9479" width="11.28515625" style="131" bestFit="1" customWidth="1"/>
    <col min="9480" max="9480" width="16" style="131" bestFit="1" customWidth="1"/>
    <col min="9481" max="9481" width="39.42578125" style="131" customWidth="1"/>
    <col min="9482" max="9728" width="9.140625" style="131"/>
    <col min="9729" max="9729" width="61.28515625" style="131" bestFit="1" customWidth="1"/>
    <col min="9730" max="9730" width="18.85546875" style="131" bestFit="1" customWidth="1"/>
    <col min="9731" max="9731" width="21.42578125" style="131" bestFit="1" customWidth="1"/>
    <col min="9732" max="9732" width="53.28515625" style="131" bestFit="1" customWidth="1"/>
    <col min="9733" max="9733" width="26.5703125" style="131" bestFit="1" customWidth="1"/>
    <col min="9734" max="9734" width="12.42578125" style="131" bestFit="1" customWidth="1"/>
    <col min="9735" max="9735" width="11.28515625" style="131" bestFit="1" customWidth="1"/>
    <col min="9736" max="9736" width="16" style="131" bestFit="1" customWidth="1"/>
    <col min="9737" max="9737" width="39.42578125" style="131" customWidth="1"/>
    <col min="9738" max="9984" width="9.140625" style="131"/>
    <col min="9985" max="9985" width="61.28515625" style="131" bestFit="1" customWidth="1"/>
    <col min="9986" max="9986" width="18.85546875" style="131" bestFit="1" customWidth="1"/>
    <col min="9987" max="9987" width="21.42578125" style="131" bestFit="1" customWidth="1"/>
    <col min="9988" max="9988" width="53.28515625" style="131" bestFit="1" customWidth="1"/>
    <col min="9989" max="9989" width="26.5703125" style="131" bestFit="1" customWidth="1"/>
    <col min="9990" max="9990" width="12.42578125" style="131" bestFit="1" customWidth="1"/>
    <col min="9991" max="9991" width="11.28515625" style="131" bestFit="1" customWidth="1"/>
    <col min="9992" max="9992" width="16" style="131" bestFit="1" customWidth="1"/>
    <col min="9993" max="9993" width="39.42578125" style="131" customWidth="1"/>
    <col min="9994" max="10240" width="9.140625" style="131"/>
    <col min="10241" max="10241" width="61.28515625" style="131" bestFit="1" customWidth="1"/>
    <col min="10242" max="10242" width="18.85546875" style="131" bestFit="1" customWidth="1"/>
    <col min="10243" max="10243" width="21.42578125" style="131" bestFit="1" customWidth="1"/>
    <col min="10244" max="10244" width="53.28515625" style="131" bestFit="1" customWidth="1"/>
    <col min="10245" max="10245" width="26.5703125" style="131" bestFit="1" customWidth="1"/>
    <col min="10246" max="10246" width="12.42578125" style="131" bestFit="1" customWidth="1"/>
    <col min="10247" max="10247" width="11.28515625" style="131" bestFit="1" customWidth="1"/>
    <col min="10248" max="10248" width="16" style="131" bestFit="1" customWidth="1"/>
    <col min="10249" max="10249" width="39.42578125" style="131" customWidth="1"/>
    <col min="10250" max="10496" width="9.140625" style="131"/>
    <col min="10497" max="10497" width="61.28515625" style="131" bestFit="1" customWidth="1"/>
    <col min="10498" max="10498" width="18.85546875" style="131" bestFit="1" customWidth="1"/>
    <col min="10499" max="10499" width="21.42578125" style="131" bestFit="1" customWidth="1"/>
    <col min="10500" max="10500" width="53.28515625" style="131" bestFit="1" customWidth="1"/>
    <col min="10501" max="10501" width="26.5703125" style="131" bestFit="1" customWidth="1"/>
    <col min="10502" max="10502" width="12.42578125" style="131" bestFit="1" customWidth="1"/>
    <col min="10503" max="10503" width="11.28515625" style="131" bestFit="1" customWidth="1"/>
    <col min="10504" max="10504" width="16" style="131" bestFit="1" customWidth="1"/>
    <col min="10505" max="10505" width="39.42578125" style="131" customWidth="1"/>
    <col min="10506" max="10752" width="9.140625" style="131"/>
    <col min="10753" max="10753" width="61.28515625" style="131" bestFit="1" customWidth="1"/>
    <col min="10754" max="10754" width="18.85546875" style="131" bestFit="1" customWidth="1"/>
    <col min="10755" max="10755" width="21.42578125" style="131" bestFit="1" customWidth="1"/>
    <col min="10756" max="10756" width="53.28515625" style="131" bestFit="1" customWidth="1"/>
    <col min="10757" max="10757" width="26.5703125" style="131" bestFit="1" customWidth="1"/>
    <col min="10758" max="10758" width="12.42578125" style="131" bestFit="1" customWidth="1"/>
    <col min="10759" max="10759" width="11.28515625" style="131" bestFit="1" customWidth="1"/>
    <col min="10760" max="10760" width="16" style="131" bestFit="1" customWidth="1"/>
    <col min="10761" max="10761" width="39.42578125" style="131" customWidth="1"/>
    <col min="10762" max="11008" width="9.140625" style="131"/>
    <col min="11009" max="11009" width="61.28515625" style="131" bestFit="1" customWidth="1"/>
    <col min="11010" max="11010" width="18.85546875" style="131" bestFit="1" customWidth="1"/>
    <col min="11011" max="11011" width="21.42578125" style="131" bestFit="1" customWidth="1"/>
    <col min="11012" max="11012" width="53.28515625" style="131" bestFit="1" customWidth="1"/>
    <col min="11013" max="11013" width="26.5703125" style="131" bestFit="1" customWidth="1"/>
    <col min="11014" max="11014" width="12.42578125" style="131" bestFit="1" customWidth="1"/>
    <col min="11015" max="11015" width="11.28515625" style="131" bestFit="1" customWidth="1"/>
    <col min="11016" max="11016" width="16" style="131" bestFit="1" customWidth="1"/>
    <col min="11017" max="11017" width="39.42578125" style="131" customWidth="1"/>
    <col min="11018" max="11264" width="9.140625" style="131"/>
    <col min="11265" max="11265" width="61.28515625" style="131" bestFit="1" customWidth="1"/>
    <col min="11266" max="11266" width="18.85546875" style="131" bestFit="1" customWidth="1"/>
    <col min="11267" max="11267" width="21.42578125" style="131" bestFit="1" customWidth="1"/>
    <col min="11268" max="11268" width="53.28515625" style="131" bestFit="1" customWidth="1"/>
    <col min="11269" max="11269" width="26.5703125" style="131" bestFit="1" customWidth="1"/>
    <col min="11270" max="11270" width="12.42578125" style="131" bestFit="1" customWidth="1"/>
    <col min="11271" max="11271" width="11.28515625" style="131" bestFit="1" customWidth="1"/>
    <col min="11272" max="11272" width="16" style="131" bestFit="1" customWidth="1"/>
    <col min="11273" max="11273" width="39.42578125" style="131" customWidth="1"/>
    <col min="11274" max="11520" width="9.140625" style="131"/>
    <col min="11521" max="11521" width="61.28515625" style="131" bestFit="1" customWidth="1"/>
    <col min="11522" max="11522" width="18.85546875" style="131" bestFit="1" customWidth="1"/>
    <col min="11523" max="11523" width="21.42578125" style="131" bestFit="1" customWidth="1"/>
    <col min="11524" max="11524" width="53.28515625" style="131" bestFit="1" customWidth="1"/>
    <col min="11525" max="11525" width="26.5703125" style="131" bestFit="1" customWidth="1"/>
    <col min="11526" max="11526" width="12.42578125" style="131" bestFit="1" customWidth="1"/>
    <col min="11527" max="11527" width="11.28515625" style="131" bestFit="1" customWidth="1"/>
    <col min="11528" max="11528" width="16" style="131" bestFit="1" customWidth="1"/>
    <col min="11529" max="11529" width="39.42578125" style="131" customWidth="1"/>
    <col min="11530" max="11776" width="9.140625" style="131"/>
    <col min="11777" max="11777" width="61.28515625" style="131" bestFit="1" customWidth="1"/>
    <col min="11778" max="11778" width="18.85546875" style="131" bestFit="1" customWidth="1"/>
    <col min="11779" max="11779" width="21.42578125" style="131" bestFit="1" customWidth="1"/>
    <col min="11780" max="11780" width="53.28515625" style="131" bestFit="1" customWidth="1"/>
    <col min="11781" max="11781" width="26.5703125" style="131" bestFit="1" customWidth="1"/>
    <col min="11782" max="11782" width="12.42578125" style="131" bestFit="1" customWidth="1"/>
    <col min="11783" max="11783" width="11.28515625" style="131" bestFit="1" customWidth="1"/>
    <col min="11784" max="11784" width="16" style="131" bestFit="1" customWidth="1"/>
    <col min="11785" max="11785" width="39.42578125" style="131" customWidth="1"/>
    <col min="11786" max="12032" width="9.140625" style="131"/>
    <col min="12033" max="12033" width="61.28515625" style="131" bestFit="1" customWidth="1"/>
    <col min="12034" max="12034" width="18.85546875" style="131" bestFit="1" customWidth="1"/>
    <col min="12035" max="12035" width="21.42578125" style="131" bestFit="1" customWidth="1"/>
    <col min="12036" max="12036" width="53.28515625" style="131" bestFit="1" customWidth="1"/>
    <col min="12037" max="12037" width="26.5703125" style="131" bestFit="1" customWidth="1"/>
    <col min="12038" max="12038" width="12.42578125" style="131" bestFit="1" customWidth="1"/>
    <col min="12039" max="12039" width="11.28515625" style="131" bestFit="1" customWidth="1"/>
    <col min="12040" max="12040" width="16" style="131" bestFit="1" customWidth="1"/>
    <col min="12041" max="12041" width="39.42578125" style="131" customWidth="1"/>
    <col min="12042" max="12288" width="9.140625" style="131"/>
    <col min="12289" max="12289" width="61.28515625" style="131" bestFit="1" customWidth="1"/>
    <col min="12290" max="12290" width="18.85546875" style="131" bestFit="1" customWidth="1"/>
    <col min="12291" max="12291" width="21.42578125" style="131" bestFit="1" customWidth="1"/>
    <col min="12292" max="12292" width="53.28515625" style="131" bestFit="1" customWidth="1"/>
    <col min="12293" max="12293" width="26.5703125" style="131" bestFit="1" customWidth="1"/>
    <col min="12294" max="12294" width="12.42578125" style="131" bestFit="1" customWidth="1"/>
    <col min="12295" max="12295" width="11.28515625" style="131" bestFit="1" customWidth="1"/>
    <col min="12296" max="12296" width="16" style="131" bestFit="1" customWidth="1"/>
    <col min="12297" max="12297" width="39.42578125" style="131" customWidth="1"/>
    <col min="12298" max="12544" width="9.140625" style="131"/>
    <col min="12545" max="12545" width="61.28515625" style="131" bestFit="1" customWidth="1"/>
    <col min="12546" max="12546" width="18.85546875" style="131" bestFit="1" customWidth="1"/>
    <col min="12547" max="12547" width="21.42578125" style="131" bestFit="1" customWidth="1"/>
    <col min="12548" max="12548" width="53.28515625" style="131" bestFit="1" customWidth="1"/>
    <col min="12549" max="12549" width="26.5703125" style="131" bestFit="1" customWidth="1"/>
    <col min="12550" max="12550" width="12.42578125" style="131" bestFit="1" customWidth="1"/>
    <col min="12551" max="12551" width="11.28515625" style="131" bestFit="1" customWidth="1"/>
    <col min="12552" max="12552" width="16" style="131" bestFit="1" customWidth="1"/>
    <col min="12553" max="12553" width="39.42578125" style="131" customWidth="1"/>
    <col min="12554" max="12800" width="9.140625" style="131"/>
    <col min="12801" max="12801" width="61.28515625" style="131" bestFit="1" customWidth="1"/>
    <col min="12802" max="12802" width="18.85546875" style="131" bestFit="1" customWidth="1"/>
    <col min="12803" max="12803" width="21.42578125" style="131" bestFit="1" customWidth="1"/>
    <col min="12804" max="12804" width="53.28515625" style="131" bestFit="1" customWidth="1"/>
    <col min="12805" max="12805" width="26.5703125" style="131" bestFit="1" customWidth="1"/>
    <col min="12806" max="12806" width="12.42578125" style="131" bestFit="1" customWidth="1"/>
    <col min="12807" max="12807" width="11.28515625" style="131" bestFit="1" customWidth="1"/>
    <col min="12808" max="12808" width="16" style="131" bestFit="1" customWidth="1"/>
    <col min="12809" max="12809" width="39.42578125" style="131" customWidth="1"/>
    <col min="12810" max="13056" width="9.140625" style="131"/>
    <col min="13057" max="13057" width="61.28515625" style="131" bestFit="1" customWidth="1"/>
    <col min="13058" max="13058" width="18.85546875" style="131" bestFit="1" customWidth="1"/>
    <col min="13059" max="13059" width="21.42578125" style="131" bestFit="1" customWidth="1"/>
    <col min="13060" max="13060" width="53.28515625" style="131" bestFit="1" customWidth="1"/>
    <col min="13061" max="13061" width="26.5703125" style="131" bestFit="1" customWidth="1"/>
    <col min="13062" max="13062" width="12.42578125" style="131" bestFit="1" customWidth="1"/>
    <col min="13063" max="13063" width="11.28515625" style="131" bestFit="1" customWidth="1"/>
    <col min="13064" max="13064" width="16" style="131" bestFit="1" customWidth="1"/>
    <col min="13065" max="13065" width="39.42578125" style="131" customWidth="1"/>
    <col min="13066" max="13312" width="9.140625" style="131"/>
    <col min="13313" max="13313" width="61.28515625" style="131" bestFit="1" customWidth="1"/>
    <col min="13314" max="13314" width="18.85546875" style="131" bestFit="1" customWidth="1"/>
    <col min="13315" max="13315" width="21.42578125" style="131" bestFit="1" customWidth="1"/>
    <col min="13316" max="13316" width="53.28515625" style="131" bestFit="1" customWidth="1"/>
    <col min="13317" max="13317" width="26.5703125" style="131" bestFit="1" customWidth="1"/>
    <col min="13318" max="13318" width="12.42578125" style="131" bestFit="1" customWidth="1"/>
    <col min="13319" max="13319" width="11.28515625" style="131" bestFit="1" customWidth="1"/>
    <col min="13320" max="13320" width="16" style="131" bestFit="1" customWidth="1"/>
    <col min="13321" max="13321" width="39.42578125" style="131" customWidth="1"/>
    <col min="13322" max="13568" width="9.140625" style="131"/>
    <col min="13569" max="13569" width="61.28515625" style="131" bestFit="1" customWidth="1"/>
    <col min="13570" max="13570" width="18.85546875" style="131" bestFit="1" customWidth="1"/>
    <col min="13571" max="13571" width="21.42578125" style="131" bestFit="1" customWidth="1"/>
    <col min="13572" max="13572" width="53.28515625" style="131" bestFit="1" customWidth="1"/>
    <col min="13573" max="13573" width="26.5703125" style="131" bestFit="1" customWidth="1"/>
    <col min="13574" max="13574" width="12.42578125" style="131" bestFit="1" customWidth="1"/>
    <col min="13575" max="13575" width="11.28515625" style="131" bestFit="1" customWidth="1"/>
    <col min="13576" max="13576" width="16" style="131" bestFit="1" customWidth="1"/>
    <col min="13577" max="13577" width="39.42578125" style="131" customWidth="1"/>
    <col min="13578" max="13824" width="9.140625" style="131"/>
    <col min="13825" max="13825" width="61.28515625" style="131" bestFit="1" customWidth="1"/>
    <col min="13826" max="13826" width="18.85546875" style="131" bestFit="1" customWidth="1"/>
    <col min="13827" max="13827" width="21.42578125" style="131" bestFit="1" customWidth="1"/>
    <col min="13828" max="13828" width="53.28515625" style="131" bestFit="1" customWidth="1"/>
    <col min="13829" max="13829" width="26.5703125" style="131" bestFit="1" customWidth="1"/>
    <col min="13830" max="13830" width="12.42578125" style="131" bestFit="1" customWidth="1"/>
    <col min="13831" max="13831" width="11.28515625" style="131" bestFit="1" customWidth="1"/>
    <col min="13832" max="13832" width="16" style="131" bestFit="1" customWidth="1"/>
    <col min="13833" max="13833" width="39.42578125" style="131" customWidth="1"/>
    <col min="13834" max="14080" width="9.140625" style="131"/>
    <col min="14081" max="14081" width="61.28515625" style="131" bestFit="1" customWidth="1"/>
    <col min="14082" max="14082" width="18.85546875" style="131" bestFit="1" customWidth="1"/>
    <col min="14083" max="14083" width="21.42578125" style="131" bestFit="1" customWidth="1"/>
    <col min="14084" max="14084" width="53.28515625" style="131" bestFit="1" customWidth="1"/>
    <col min="14085" max="14085" width="26.5703125" style="131" bestFit="1" customWidth="1"/>
    <col min="14086" max="14086" width="12.42578125" style="131" bestFit="1" customWidth="1"/>
    <col min="14087" max="14087" width="11.28515625" style="131" bestFit="1" customWidth="1"/>
    <col min="14088" max="14088" width="16" style="131" bestFit="1" customWidth="1"/>
    <col min="14089" max="14089" width="39.42578125" style="131" customWidth="1"/>
    <col min="14090" max="14336" width="9.140625" style="131"/>
    <col min="14337" max="14337" width="61.28515625" style="131" bestFit="1" customWidth="1"/>
    <col min="14338" max="14338" width="18.85546875" style="131" bestFit="1" customWidth="1"/>
    <col min="14339" max="14339" width="21.42578125" style="131" bestFit="1" customWidth="1"/>
    <col min="14340" max="14340" width="53.28515625" style="131" bestFit="1" customWidth="1"/>
    <col min="14341" max="14341" width="26.5703125" style="131" bestFit="1" customWidth="1"/>
    <col min="14342" max="14342" width="12.42578125" style="131" bestFit="1" customWidth="1"/>
    <col min="14343" max="14343" width="11.28515625" style="131" bestFit="1" customWidth="1"/>
    <col min="14344" max="14344" width="16" style="131" bestFit="1" customWidth="1"/>
    <col min="14345" max="14345" width="39.42578125" style="131" customWidth="1"/>
    <col min="14346" max="14592" width="9.140625" style="131"/>
    <col min="14593" max="14593" width="61.28515625" style="131" bestFit="1" customWidth="1"/>
    <col min="14594" max="14594" width="18.85546875" style="131" bestFit="1" customWidth="1"/>
    <col min="14595" max="14595" width="21.42578125" style="131" bestFit="1" customWidth="1"/>
    <col min="14596" max="14596" width="53.28515625" style="131" bestFit="1" customWidth="1"/>
    <col min="14597" max="14597" width="26.5703125" style="131" bestFit="1" customWidth="1"/>
    <col min="14598" max="14598" width="12.42578125" style="131" bestFit="1" customWidth="1"/>
    <col min="14599" max="14599" width="11.28515625" style="131" bestFit="1" customWidth="1"/>
    <col min="14600" max="14600" width="16" style="131" bestFit="1" customWidth="1"/>
    <col min="14601" max="14601" width="39.42578125" style="131" customWidth="1"/>
    <col min="14602" max="14848" width="9.140625" style="131"/>
    <col min="14849" max="14849" width="61.28515625" style="131" bestFit="1" customWidth="1"/>
    <col min="14850" max="14850" width="18.85546875" style="131" bestFit="1" customWidth="1"/>
    <col min="14851" max="14851" width="21.42578125" style="131" bestFit="1" customWidth="1"/>
    <col min="14852" max="14852" width="53.28515625" style="131" bestFit="1" customWidth="1"/>
    <col min="14853" max="14853" width="26.5703125" style="131" bestFit="1" customWidth="1"/>
    <col min="14854" max="14854" width="12.42578125" style="131" bestFit="1" customWidth="1"/>
    <col min="14855" max="14855" width="11.28515625" style="131" bestFit="1" customWidth="1"/>
    <col min="14856" max="14856" width="16" style="131" bestFit="1" customWidth="1"/>
    <col min="14857" max="14857" width="39.42578125" style="131" customWidth="1"/>
    <col min="14858" max="15104" width="9.140625" style="131"/>
    <col min="15105" max="15105" width="61.28515625" style="131" bestFit="1" customWidth="1"/>
    <col min="15106" max="15106" width="18.85546875" style="131" bestFit="1" customWidth="1"/>
    <col min="15107" max="15107" width="21.42578125" style="131" bestFit="1" customWidth="1"/>
    <col min="15108" max="15108" width="53.28515625" style="131" bestFit="1" customWidth="1"/>
    <col min="15109" max="15109" width="26.5703125" style="131" bestFit="1" customWidth="1"/>
    <col min="15110" max="15110" width="12.42578125" style="131" bestFit="1" customWidth="1"/>
    <col min="15111" max="15111" width="11.28515625" style="131" bestFit="1" customWidth="1"/>
    <col min="15112" max="15112" width="16" style="131" bestFit="1" customWidth="1"/>
    <col min="15113" max="15113" width="39.42578125" style="131" customWidth="1"/>
    <col min="15114" max="15360" width="9.140625" style="131"/>
    <col min="15361" max="15361" width="61.28515625" style="131" bestFit="1" customWidth="1"/>
    <col min="15362" max="15362" width="18.85546875" style="131" bestFit="1" customWidth="1"/>
    <col min="15363" max="15363" width="21.42578125" style="131" bestFit="1" customWidth="1"/>
    <col min="15364" max="15364" width="53.28515625" style="131" bestFit="1" customWidth="1"/>
    <col min="15365" max="15365" width="26.5703125" style="131" bestFit="1" customWidth="1"/>
    <col min="15366" max="15366" width="12.42578125" style="131" bestFit="1" customWidth="1"/>
    <col min="15367" max="15367" width="11.28515625" style="131" bestFit="1" customWidth="1"/>
    <col min="15368" max="15368" width="16" style="131" bestFit="1" customWidth="1"/>
    <col min="15369" max="15369" width="39.42578125" style="131" customWidth="1"/>
    <col min="15370" max="15616" width="9.140625" style="131"/>
    <col min="15617" max="15617" width="61.28515625" style="131" bestFit="1" customWidth="1"/>
    <col min="15618" max="15618" width="18.85546875" style="131" bestFit="1" customWidth="1"/>
    <col min="15619" max="15619" width="21.42578125" style="131" bestFit="1" customWidth="1"/>
    <col min="15620" max="15620" width="53.28515625" style="131" bestFit="1" customWidth="1"/>
    <col min="15621" max="15621" width="26.5703125" style="131" bestFit="1" customWidth="1"/>
    <col min="15622" max="15622" width="12.42578125" style="131" bestFit="1" customWidth="1"/>
    <col min="15623" max="15623" width="11.28515625" style="131" bestFit="1" customWidth="1"/>
    <col min="15624" max="15624" width="16" style="131" bestFit="1" customWidth="1"/>
    <col min="15625" max="15625" width="39.42578125" style="131" customWidth="1"/>
    <col min="15626" max="15872" width="9.140625" style="131"/>
    <col min="15873" max="15873" width="61.28515625" style="131" bestFit="1" customWidth="1"/>
    <col min="15874" max="15874" width="18.85546875" style="131" bestFit="1" customWidth="1"/>
    <col min="15875" max="15875" width="21.42578125" style="131" bestFit="1" customWidth="1"/>
    <col min="15876" max="15876" width="53.28515625" style="131" bestFit="1" customWidth="1"/>
    <col min="15877" max="15877" width="26.5703125" style="131" bestFit="1" customWidth="1"/>
    <col min="15878" max="15878" width="12.42578125" style="131" bestFit="1" customWidth="1"/>
    <col min="15879" max="15879" width="11.28515625" style="131" bestFit="1" customWidth="1"/>
    <col min="15880" max="15880" width="16" style="131" bestFit="1" customWidth="1"/>
    <col min="15881" max="15881" width="39.42578125" style="131" customWidth="1"/>
    <col min="15882" max="16128" width="9.140625" style="131"/>
    <col min="16129" max="16129" width="61.28515625" style="131" bestFit="1" customWidth="1"/>
    <col min="16130" max="16130" width="18.85546875" style="131" bestFit="1" customWidth="1"/>
    <col min="16131" max="16131" width="21.42578125" style="131" bestFit="1" customWidth="1"/>
    <col min="16132" max="16132" width="53.28515625" style="131" bestFit="1" customWidth="1"/>
    <col min="16133" max="16133" width="26.5703125" style="131" bestFit="1" customWidth="1"/>
    <col min="16134" max="16134" width="12.42578125" style="131" bestFit="1" customWidth="1"/>
    <col min="16135" max="16135" width="11.28515625" style="131" bestFit="1" customWidth="1"/>
    <col min="16136" max="16136" width="16" style="131" bestFit="1" customWidth="1"/>
    <col min="16137" max="16137" width="39.42578125" style="131" customWidth="1"/>
    <col min="16138" max="16384" width="9.140625" style="131"/>
  </cols>
  <sheetData>
    <row r="1" spans="1:10" ht="18" collapsed="1" x14ac:dyDescent="0.25">
      <c r="A1" s="129" t="s">
        <v>486</v>
      </c>
      <c r="B1" s="130"/>
      <c r="H1" s="132"/>
      <c r="I1" s="132"/>
      <c r="J1" s="132"/>
    </row>
    <row r="2" spans="1:10" hidden="1" outlineLevel="1" x14ac:dyDescent="0.25">
      <c r="A2" s="133" t="s">
        <v>4</v>
      </c>
      <c r="B2" s="131"/>
      <c r="H2" s="132"/>
      <c r="I2" s="132"/>
      <c r="J2" s="132"/>
    </row>
    <row r="3" spans="1:10" hidden="1" outlineLevel="1" x14ac:dyDescent="0.25">
      <c r="A3" s="134" t="s">
        <v>487</v>
      </c>
      <c r="B3" s="131"/>
      <c r="H3" s="132"/>
      <c r="I3" s="132"/>
      <c r="J3" s="132"/>
    </row>
    <row r="4" spans="1:10" hidden="1" outlineLevel="1" x14ac:dyDescent="0.25">
      <c r="A4" s="134" t="s">
        <v>488</v>
      </c>
      <c r="B4" s="131"/>
      <c r="H4" s="132"/>
      <c r="I4" s="132"/>
      <c r="J4" s="132"/>
    </row>
    <row r="5" spans="1:10" hidden="1" outlineLevel="1" x14ac:dyDescent="0.25">
      <c r="A5" s="134" t="s">
        <v>489</v>
      </c>
      <c r="B5" s="131"/>
      <c r="H5" s="132"/>
      <c r="I5" s="132"/>
      <c r="J5" s="132"/>
    </row>
    <row r="6" spans="1:10" hidden="1" outlineLevel="1" x14ac:dyDescent="0.25">
      <c r="A6" s="134" t="s">
        <v>490</v>
      </c>
      <c r="B6" s="131"/>
      <c r="H6" s="132"/>
      <c r="I6" s="132"/>
      <c r="J6" s="132"/>
    </row>
    <row r="7" spans="1:10" hidden="1" outlineLevel="1" x14ac:dyDescent="0.25">
      <c r="A7" s="135" t="s">
        <v>491</v>
      </c>
      <c r="B7" s="131"/>
      <c r="H7" s="132"/>
      <c r="I7" s="132"/>
      <c r="J7" s="132"/>
    </row>
    <row r="8" spans="1:10" hidden="1" outlineLevel="1" x14ac:dyDescent="0.25">
      <c r="A8" s="135" t="s">
        <v>492</v>
      </c>
      <c r="B8" s="131"/>
      <c r="H8" s="132"/>
      <c r="I8" s="132"/>
      <c r="J8" s="132"/>
    </row>
    <row r="9" spans="1:10" hidden="1" outlineLevel="1" x14ac:dyDescent="0.25">
      <c r="A9" s="135" t="s">
        <v>493</v>
      </c>
      <c r="B9" s="131"/>
      <c r="H9" s="132"/>
      <c r="I9" s="132"/>
      <c r="J9" s="132"/>
    </row>
    <row r="10" spans="1:10" hidden="1" outlineLevel="1" x14ac:dyDescent="0.25">
      <c r="A10" s="135" t="s">
        <v>494</v>
      </c>
      <c r="B10" s="131"/>
      <c r="H10" s="132"/>
      <c r="I10" s="132"/>
      <c r="J10" s="132"/>
    </row>
    <row r="11" spans="1:10" collapsed="1" x14ac:dyDescent="0.25">
      <c r="B11" s="131"/>
    </row>
    <row r="12" spans="1:10" ht="18" collapsed="1" x14ac:dyDescent="0.25">
      <c r="A12" s="129" t="s">
        <v>495</v>
      </c>
      <c r="B12" s="130"/>
      <c r="C12" s="130"/>
    </row>
    <row r="13" spans="1:10" hidden="1" outlineLevel="1" x14ac:dyDescent="0.25">
      <c r="A13" s="133" t="s">
        <v>4</v>
      </c>
      <c r="B13" s="131"/>
    </row>
    <row r="14" spans="1:10" hidden="1" outlineLevel="1" x14ac:dyDescent="0.25">
      <c r="A14" s="136" t="s">
        <v>198</v>
      </c>
      <c r="B14" s="131"/>
    </row>
    <row r="15" spans="1:10" hidden="1" outlineLevel="1" x14ac:dyDescent="0.25">
      <c r="A15" s="136" t="s">
        <v>496</v>
      </c>
      <c r="B15" s="131"/>
    </row>
    <row r="16" spans="1:10" hidden="1" outlineLevel="1" x14ac:dyDescent="0.25">
      <c r="A16" s="136" t="s">
        <v>497</v>
      </c>
      <c r="B16" s="131"/>
    </row>
    <row r="17" spans="1:2" hidden="1" outlineLevel="1" x14ac:dyDescent="0.25">
      <c r="A17" s="136" t="s">
        <v>498</v>
      </c>
      <c r="B17" s="131"/>
    </row>
    <row r="18" spans="1:2" hidden="1" outlineLevel="1" x14ac:dyDescent="0.25">
      <c r="A18" s="136" t="s">
        <v>499</v>
      </c>
      <c r="B18" s="131"/>
    </row>
    <row r="19" spans="1:2" hidden="1" outlineLevel="1" x14ac:dyDescent="0.25">
      <c r="A19" s="136" t="s">
        <v>500</v>
      </c>
      <c r="B19" s="131"/>
    </row>
    <row r="20" spans="1:2" hidden="1" outlineLevel="1" x14ac:dyDescent="0.25">
      <c r="A20" s="136" t="s">
        <v>501</v>
      </c>
      <c r="B20" s="131"/>
    </row>
    <row r="21" spans="1:2" hidden="1" outlineLevel="1" x14ac:dyDescent="0.25">
      <c r="A21" s="136" t="s">
        <v>502</v>
      </c>
      <c r="B21" s="131"/>
    </row>
    <row r="22" spans="1:2" hidden="1" outlineLevel="1" x14ac:dyDescent="0.25">
      <c r="A22" s="136" t="s">
        <v>503</v>
      </c>
      <c r="B22" s="131"/>
    </row>
    <row r="23" spans="1:2" hidden="1" outlineLevel="1" x14ac:dyDescent="0.25">
      <c r="A23" s="136" t="s">
        <v>504</v>
      </c>
      <c r="B23" s="131"/>
    </row>
    <row r="24" spans="1:2" hidden="1" outlineLevel="1" x14ac:dyDescent="0.25">
      <c r="A24" s="136" t="s">
        <v>505</v>
      </c>
      <c r="B24" s="131"/>
    </row>
    <row r="25" spans="1:2" hidden="1" outlineLevel="1" x14ac:dyDescent="0.25">
      <c r="A25" s="136" t="s">
        <v>506</v>
      </c>
      <c r="B25" s="131"/>
    </row>
    <row r="26" spans="1:2" hidden="1" outlineLevel="1" x14ac:dyDescent="0.25">
      <c r="A26" s="136" t="s">
        <v>507</v>
      </c>
      <c r="B26" s="131"/>
    </row>
    <row r="27" spans="1:2" hidden="1" outlineLevel="1" x14ac:dyDescent="0.25">
      <c r="A27" s="136" t="s">
        <v>508</v>
      </c>
      <c r="B27" s="131"/>
    </row>
    <row r="28" spans="1:2" hidden="1" outlineLevel="1" x14ac:dyDescent="0.25">
      <c r="A28" s="136" t="s">
        <v>509</v>
      </c>
      <c r="B28" s="131"/>
    </row>
    <row r="29" spans="1:2" hidden="1" outlineLevel="1" x14ac:dyDescent="0.25">
      <c r="A29" s="136" t="s">
        <v>510</v>
      </c>
      <c r="B29" s="131"/>
    </row>
    <row r="30" spans="1:2" hidden="1" outlineLevel="1" x14ac:dyDescent="0.25">
      <c r="A30" s="136" t="s">
        <v>511</v>
      </c>
      <c r="B30" s="131"/>
    </row>
    <row r="31" spans="1:2" hidden="1" outlineLevel="1" x14ac:dyDescent="0.25">
      <c r="A31" s="136" t="s">
        <v>512</v>
      </c>
      <c r="B31" s="131"/>
    </row>
    <row r="32" spans="1:2" hidden="1" outlineLevel="1" x14ac:dyDescent="0.25">
      <c r="A32" s="136" t="s">
        <v>513</v>
      </c>
      <c r="B32" s="131"/>
    </row>
    <row r="33" spans="1:2" hidden="1" outlineLevel="1" x14ac:dyDescent="0.25">
      <c r="A33" s="136" t="s">
        <v>514</v>
      </c>
      <c r="B33" s="131"/>
    </row>
    <row r="34" spans="1:2" hidden="1" outlineLevel="1" x14ac:dyDescent="0.25">
      <c r="A34" s="136" t="s">
        <v>493</v>
      </c>
      <c r="B34" s="131"/>
    </row>
    <row r="35" spans="1:2" hidden="1" outlineLevel="1" x14ac:dyDescent="0.25">
      <c r="A35" s="136" t="s">
        <v>515</v>
      </c>
      <c r="B35" s="131"/>
    </row>
    <row r="36" spans="1:2" hidden="1" outlineLevel="1" x14ac:dyDescent="0.25">
      <c r="A36" s="136" t="s">
        <v>516</v>
      </c>
      <c r="B36" s="131"/>
    </row>
    <row r="37" spans="1:2" hidden="1" outlineLevel="1" x14ac:dyDescent="0.25">
      <c r="A37" s="136" t="s">
        <v>517</v>
      </c>
      <c r="B37" s="131"/>
    </row>
    <row r="38" spans="1:2" hidden="1" outlineLevel="1" x14ac:dyDescent="0.25">
      <c r="A38" s="136" t="s">
        <v>518</v>
      </c>
      <c r="B38" s="131"/>
    </row>
    <row r="39" spans="1:2" hidden="1" outlineLevel="1" x14ac:dyDescent="0.25">
      <c r="A39" s="136" t="s">
        <v>519</v>
      </c>
      <c r="B39" s="131"/>
    </row>
    <row r="40" spans="1:2" hidden="1" outlineLevel="1" x14ac:dyDescent="0.25">
      <c r="A40" s="136" t="s">
        <v>337</v>
      </c>
      <c r="B40" s="131"/>
    </row>
    <row r="41" spans="1:2" hidden="1" outlineLevel="1" x14ac:dyDescent="0.25">
      <c r="A41" s="136" t="s">
        <v>520</v>
      </c>
      <c r="B41" s="131"/>
    </row>
    <row r="42" spans="1:2" hidden="1" outlineLevel="1" x14ac:dyDescent="0.25">
      <c r="A42" s="136" t="s">
        <v>488</v>
      </c>
      <c r="B42" s="131"/>
    </row>
    <row r="43" spans="1:2" hidden="1" outlineLevel="1" x14ac:dyDescent="0.25">
      <c r="A43" s="136" t="s">
        <v>521</v>
      </c>
      <c r="B43" s="131"/>
    </row>
    <row r="44" spans="1:2" hidden="1" outlineLevel="1" x14ac:dyDescent="0.25">
      <c r="A44" s="136" t="s">
        <v>522</v>
      </c>
      <c r="B44" s="131"/>
    </row>
    <row r="45" spans="1:2" hidden="1" outlineLevel="1" x14ac:dyDescent="0.25">
      <c r="A45" s="136" t="s">
        <v>523</v>
      </c>
      <c r="B45" s="131"/>
    </row>
    <row r="46" spans="1:2" hidden="1" outlineLevel="1" x14ac:dyDescent="0.25">
      <c r="A46" s="136" t="s">
        <v>524</v>
      </c>
      <c r="B46" s="131"/>
    </row>
    <row r="47" spans="1:2" hidden="1" outlineLevel="1" x14ac:dyDescent="0.25">
      <c r="A47" s="136" t="s">
        <v>525</v>
      </c>
      <c r="B47" s="131"/>
    </row>
    <row r="48" spans="1:2" hidden="1" outlineLevel="1" x14ac:dyDescent="0.25">
      <c r="A48" s="136" t="s">
        <v>526</v>
      </c>
      <c r="B48" s="131"/>
    </row>
    <row r="49" spans="1:2" hidden="1" outlineLevel="1" x14ac:dyDescent="0.25">
      <c r="A49" s="136" t="s">
        <v>527</v>
      </c>
      <c r="B49" s="131"/>
    </row>
    <row r="50" spans="1:2" hidden="1" outlineLevel="1" x14ac:dyDescent="0.25">
      <c r="A50" s="136" t="s">
        <v>528</v>
      </c>
      <c r="B50" s="131"/>
    </row>
    <row r="51" spans="1:2" hidden="1" outlineLevel="1" x14ac:dyDescent="0.25">
      <c r="A51" s="136" t="s">
        <v>529</v>
      </c>
      <c r="B51" s="131"/>
    </row>
    <row r="52" spans="1:2" hidden="1" outlineLevel="1" x14ac:dyDescent="0.25">
      <c r="A52" s="136" t="s">
        <v>530</v>
      </c>
      <c r="B52" s="131"/>
    </row>
    <row r="53" spans="1:2" hidden="1" outlineLevel="1" x14ac:dyDescent="0.25">
      <c r="A53" s="136" t="s">
        <v>531</v>
      </c>
      <c r="B53" s="131"/>
    </row>
    <row r="54" spans="1:2" hidden="1" outlineLevel="1" x14ac:dyDescent="0.25">
      <c r="A54" s="136" t="s">
        <v>532</v>
      </c>
      <c r="B54" s="131"/>
    </row>
    <row r="55" spans="1:2" hidden="1" outlineLevel="1" x14ac:dyDescent="0.25">
      <c r="A55" s="136" t="s">
        <v>533</v>
      </c>
      <c r="B55" s="131"/>
    </row>
    <row r="56" spans="1:2" hidden="1" outlineLevel="1" x14ac:dyDescent="0.25">
      <c r="A56" s="136" t="s">
        <v>534</v>
      </c>
      <c r="B56" s="131"/>
    </row>
    <row r="57" spans="1:2" hidden="1" outlineLevel="1" x14ac:dyDescent="0.25">
      <c r="A57" s="136" t="s">
        <v>535</v>
      </c>
      <c r="B57" s="131"/>
    </row>
    <row r="58" spans="1:2" hidden="1" outlineLevel="1" x14ac:dyDescent="0.25">
      <c r="A58" s="136" t="s">
        <v>536</v>
      </c>
      <c r="B58" s="131"/>
    </row>
    <row r="59" spans="1:2" collapsed="1" x14ac:dyDescent="0.25">
      <c r="B59" s="131"/>
    </row>
    <row r="60" spans="1:2" ht="18" collapsed="1" x14ac:dyDescent="0.25">
      <c r="A60" s="137" t="s">
        <v>537</v>
      </c>
      <c r="B60" s="131"/>
    </row>
    <row r="61" spans="1:2" hidden="1" outlineLevel="1" x14ac:dyDescent="0.25">
      <c r="A61" s="133" t="s">
        <v>4</v>
      </c>
      <c r="B61" s="131"/>
    </row>
    <row r="62" spans="1:2" hidden="1" outlineLevel="1" x14ac:dyDescent="0.25">
      <c r="A62" s="136" t="s">
        <v>538</v>
      </c>
      <c r="B62" s="131"/>
    </row>
    <row r="63" spans="1:2" hidden="1" outlineLevel="1" x14ac:dyDescent="0.25">
      <c r="A63" s="136" t="s">
        <v>539</v>
      </c>
      <c r="B63" s="131"/>
    </row>
    <row r="64" spans="1:2" hidden="1" outlineLevel="1" x14ac:dyDescent="0.25">
      <c r="A64" s="136" t="s">
        <v>540</v>
      </c>
      <c r="B64" s="131"/>
    </row>
    <row r="65" spans="1:2" hidden="1" outlineLevel="1" x14ac:dyDescent="0.25">
      <c r="A65" s="136" t="s">
        <v>541</v>
      </c>
      <c r="B65" s="131"/>
    </row>
    <row r="66" spans="1:2" hidden="1" outlineLevel="1" x14ac:dyDescent="0.25">
      <c r="A66" s="136" t="s">
        <v>542</v>
      </c>
      <c r="B66" s="131"/>
    </row>
    <row r="67" spans="1:2" collapsed="1" x14ac:dyDescent="0.25">
      <c r="A67" s="138"/>
      <c r="B67" s="131"/>
    </row>
    <row r="68" spans="1:2" ht="18" collapsed="1" x14ac:dyDescent="0.25">
      <c r="A68" s="129" t="s">
        <v>543</v>
      </c>
      <c r="B68" s="131"/>
    </row>
    <row r="69" spans="1:2" hidden="1" outlineLevel="1" x14ac:dyDescent="0.25">
      <c r="A69" s="133" t="s">
        <v>4</v>
      </c>
      <c r="B69" s="131"/>
    </row>
    <row r="70" spans="1:2" hidden="1" outlineLevel="1" x14ac:dyDescent="0.25">
      <c r="A70" s="139" t="s">
        <v>544</v>
      </c>
      <c r="B70" s="131"/>
    </row>
    <row r="71" spans="1:2" hidden="1" outlineLevel="1" x14ac:dyDescent="0.25">
      <c r="A71" s="139" t="s">
        <v>545</v>
      </c>
      <c r="B71" s="131"/>
    </row>
    <row r="72" spans="1:2" collapsed="1" x14ac:dyDescent="0.25">
      <c r="A72" s="138"/>
      <c r="B72" s="131"/>
    </row>
    <row r="73" spans="1:2" ht="18" collapsed="1" x14ac:dyDescent="0.25">
      <c r="A73" s="129" t="s">
        <v>546</v>
      </c>
      <c r="B73" s="131"/>
    </row>
    <row r="74" spans="1:2" hidden="1" outlineLevel="1" x14ac:dyDescent="0.25">
      <c r="A74" s="133" t="s">
        <v>4</v>
      </c>
      <c r="B74" s="131"/>
    </row>
    <row r="75" spans="1:2" hidden="1" outlineLevel="1" x14ac:dyDescent="0.25">
      <c r="A75" s="140" t="s">
        <v>547</v>
      </c>
      <c r="B75" s="131"/>
    </row>
    <row r="76" spans="1:2" hidden="1" outlineLevel="1" x14ac:dyDescent="0.25">
      <c r="A76" s="140" t="s">
        <v>548</v>
      </c>
      <c r="B76" s="131"/>
    </row>
    <row r="77" spans="1:2" collapsed="1" x14ac:dyDescent="0.25">
      <c r="A77" s="141"/>
      <c r="B77" s="131"/>
    </row>
    <row r="78" spans="1:2" ht="18" collapsed="1" x14ac:dyDescent="0.25">
      <c r="A78" s="137" t="s">
        <v>549</v>
      </c>
      <c r="B78" s="132"/>
    </row>
    <row r="79" spans="1:2" hidden="1" outlineLevel="1" x14ac:dyDescent="0.25">
      <c r="A79" s="133" t="s">
        <v>4</v>
      </c>
      <c r="B79" s="131"/>
    </row>
    <row r="80" spans="1:2" hidden="1" outlineLevel="1" x14ac:dyDescent="0.25">
      <c r="A80" s="134" t="s">
        <v>335</v>
      </c>
      <c r="B80" s="131"/>
    </row>
    <row r="81" spans="1:2" hidden="1" outlineLevel="1" x14ac:dyDescent="0.25">
      <c r="A81" s="134" t="s">
        <v>550</v>
      </c>
      <c r="B81" s="131"/>
    </row>
    <row r="82" spans="1:2" hidden="1" outlineLevel="1" x14ac:dyDescent="0.25">
      <c r="A82" s="134" t="s">
        <v>336</v>
      </c>
      <c r="B82" s="131"/>
    </row>
    <row r="83" spans="1:2" hidden="1" outlineLevel="1" x14ac:dyDescent="0.25">
      <c r="A83" s="134" t="s">
        <v>551</v>
      </c>
      <c r="B83" s="131"/>
    </row>
    <row r="84" spans="1:2" hidden="1" outlineLevel="1" x14ac:dyDescent="0.25">
      <c r="A84" s="134" t="s">
        <v>552</v>
      </c>
      <c r="B84" s="131"/>
    </row>
    <row r="85" spans="1:2" collapsed="1" x14ac:dyDescent="0.25">
      <c r="A85" s="138"/>
      <c r="B85" s="142"/>
    </row>
    <row r="86" spans="1:2" ht="18" collapsed="1" x14ac:dyDescent="0.25">
      <c r="A86" s="137" t="s">
        <v>553</v>
      </c>
      <c r="B86" s="132"/>
    </row>
    <row r="87" spans="1:2" hidden="1" outlineLevel="1" x14ac:dyDescent="0.25">
      <c r="A87" s="133" t="s">
        <v>4</v>
      </c>
      <c r="B87" s="131"/>
    </row>
    <row r="88" spans="1:2" hidden="1" outlineLevel="1" x14ac:dyDescent="0.25">
      <c r="A88" s="134" t="s">
        <v>335</v>
      </c>
      <c r="B88" s="131"/>
    </row>
    <row r="89" spans="1:2" hidden="1" outlineLevel="1" x14ac:dyDescent="0.25">
      <c r="A89" s="134" t="s">
        <v>550</v>
      </c>
      <c r="B89" s="131"/>
    </row>
    <row r="90" spans="1:2" hidden="1" outlineLevel="1" x14ac:dyDescent="0.25">
      <c r="A90" s="134" t="s">
        <v>554</v>
      </c>
      <c r="B90" s="131"/>
    </row>
    <row r="91" spans="1:2" hidden="1" outlineLevel="1" x14ac:dyDescent="0.25">
      <c r="A91" s="134" t="s">
        <v>555</v>
      </c>
      <c r="B91" s="131"/>
    </row>
    <row r="92" spans="1:2" hidden="1" outlineLevel="1" x14ac:dyDescent="0.25">
      <c r="A92" s="134" t="s">
        <v>556</v>
      </c>
      <c r="B92" s="131"/>
    </row>
    <row r="93" spans="1:2" hidden="1" outlineLevel="1" x14ac:dyDescent="0.25">
      <c r="A93" s="134" t="s">
        <v>552</v>
      </c>
      <c r="B93" s="131"/>
    </row>
    <row r="94" spans="1:2" collapsed="1" x14ac:dyDescent="0.25">
      <c r="B94" s="131"/>
    </row>
    <row r="95" spans="1:2" ht="18" collapsed="1" x14ac:dyDescent="0.25">
      <c r="A95" s="137" t="s">
        <v>557</v>
      </c>
      <c r="B95" s="132"/>
    </row>
    <row r="96" spans="1:2" hidden="1" outlineLevel="1" x14ac:dyDescent="0.25">
      <c r="A96" s="133" t="s">
        <v>4</v>
      </c>
      <c r="B96" s="131"/>
    </row>
    <row r="97" spans="1:2" hidden="1" outlineLevel="1" x14ac:dyDescent="0.25">
      <c r="A97" s="134" t="s">
        <v>335</v>
      </c>
      <c r="B97" s="131"/>
    </row>
    <row r="98" spans="1:2" hidden="1" outlineLevel="1" x14ac:dyDescent="0.25">
      <c r="A98" s="134" t="s">
        <v>552</v>
      </c>
      <c r="B98" s="131"/>
    </row>
    <row r="99" spans="1:2" hidden="1" outlineLevel="1" x14ac:dyDescent="0.25">
      <c r="A99" s="134" t="s">
        <v>558</v>
      </c>
      <c r="B99" s="131"/>
    </row>
    <row r="100" spans="1:2" collapsed="1" x14ac:dyDescent="0.25">
      <c r="A100" s="138"/>
      <c r="B100" s="142"/>
    </row>
    <row r="101" spans="1:2" ht="18" collapsed="1" x14ac:dyDescent="0.25">
      <c r="A101" s="137" t="s">
        <v>559</v>
      </c>
      <c r="B101" s="132"/>
    </row>
    <row r="102" spans="1:2" hidden="1" outlineLevel="1" x14ac:dyDescent="0.25">
      <c r="A102" s="133" t="s">
        <v>4</v>
      </c>
      <c r="B102" s="131"/>
    </row>
    <row r="103" spans="1:2" hidden="1" outlineLevel="1" x14ac:dyDescent="0.25">
      <c r="A103" s="134" t="s">
        <v>335</v>
      </c>
      <c r="B103" s="131"/>
    </row>
    <row r="104" spans="1:2" hidden="1" outlineLevel="1" x14ac:dyDescent="0.25">
      <c r="A104" s="134" t="s">
        <v>552</v>
      </c>
      <c r="B104" s="131"/>
    </row>
    <row r="105" spans="1:2" hidden="1" outlineLevel="1" x14ac:dyDescent="0.25">
      <c r="A105" s="134" t="s">
        <v>558</v>
      </c>
      <c r="B105" s="131"/>
    </row>
    <row r="106" spans="1:2" collapsed="1" x14ac:dyDescent="0.25">
      <c r="A106" s="143"/>
      <c r="B106" s="142"/>
    </row>
    <row r="107" spans="1:2" ht="18" collapsed="1" x14ac:dyDescent="0.25">
      <c r="A107" s="137" t="s">
        <v>115</v>
      </c>
      <c r="B107" s="132"/>
    </row>
    <row r="108" spans="1:2" hidden="1" outlineLevel="1" x14ac:dyDescent="0.25">
      <c r="A108" s="133" t="s">
        <v>4</v>
      </c>
      <c r="B108" s="131"/>
    </row>
    <row r="109" spans="1:2" hidden="1" outlineLevel="1" x14ac:dyDescent="0.25">
      <c r="A109" s="134" t="s">
        <v>335</v>
      </c>
      <c r="B109" s="131"/>
    </row>
    <row r="110" spans="1:2" hidden="1" outlineLevel="1" x14ac:dyDescent="0.25">
      <c r="A110" s="134" t="s">
        <v>560</v>
      </c>
      <c r="B110" s="131"/>
    </row>
    <row r="111" spans="1:2" hidden="1" outlineLevel="1" x14ac:dyDescent="0.25">
      <c r="A111" s="134" t="s">
        <v>552</v>
      </c>
      <c r="B111" s="131"/>
    </row>
    <row r="112" spans="1:2" collapsed="1" x14ac:dyDescent="0.25">
      <c r="B112" s="131"/>
    </row>
    <row r="113" spans="1:2" ht="18" collapsed="1" x14ac:dyDescent="0.25">
      <c r="A113" s="137" t="s">
        <v>334</v>
      </c>
      <c r="B113" s="132"/>
    </row>
    <row r="114" spans="1:2" hidden="1" outlineLevel="1" x14ac:dyDescent="0.25">
      <c r="A114" s="133" t="s">
        <v>4</v>
      </c>
      <c r="B114" s="131"/>
    </row>
    <row r="115" spans="1:2" hidden="1" outlineLevel="1" x14ac:dyDescent="0.25">
      <c r="A115" s="144" t="s">
        <v>561</v>
      </c>
      <c r="B115" s="131"/>
    </row>
    <row r="116" spans="1:2" hidden="1" outlineLevel="1" x14ac:dyDescent="0.25">
      <c r="A116" s="144" t="s">
        <v>562</v>
      </c>
      <c r="B116" s="131"/>
    </row>
    <row r="117" spans="1:2" hidden="1" outlineLevel="1" x14ac:dyDescent="0.25">
      <c r="A117" s="144" t="s">
        <v>563</v>
      </c>
      <c r="B117" s="131"/>
    </row>
    <row r="118" spans="1:2" hidden="1" outlineLevel="1" x14ac:dyDescent="0.25">
      <c r="A118" s="144" t="s">
        <v>564</v>
      </c>
      <c r="B118" s="131"/>
    </row>
    <row r="119" spans="1:2" hidden="1" outlineLevel="1" x14ac:dyDescent="0.25">
      <c r="A119" s="134" t="s">
        <v>565</v>
      </c>
      <c r="B119" s="131"/>
    </row>
    <row r="120" spans="1:2" hidden="1" outlineLevel="1" x14ac:dyDescent="0.25">
      <c r="A120" s="134" t="s">
        <v>566</v>
      </c>
      <c r="B120" s="131"/>
    </row>
    <row r="121" spans="1:2" hidden="1" outlineLevel="1" x14ac:dyDescent="0.25">
      <c r="A121" s="134" t="s">
        <v>567</v>
      </c>
      <c r="B121" s="131"/>
    </row>
    <row r="122" spans="1:2" hidden="1" outlineLevel="1" x14ac:dyDescent="0.25">
      <c r="A122" s="134" t="s">
        <v>568</v>
      </c>
      <c r="B122" s="131"/>
    </row>
    <row r="123" spans="1:2" hidden="1" outlineLevel="1" x14ac:dyDescent="0.25">
      <c r="A123" s="134" t="s">
        <v>569</v>
      </c>
      <c r="B123" s="131"/>
    </row>
    <row r="124" spans="1:2" hidden="1" outlineLevel="1" x14ac:dyDescent="0.25">
      <c r="A124" s="134" t="s">
        <v>570</v>
      </c>
      <c r="B124" s="131"/>
    </row>
    <row r="125" spans="1:2" hidden="1" outlineLevel="1" x14ac:dyDescent="0.25">
      <c r="A125" s="134" t="s">
        <v>571</v>
      </c>
      <c r="B125" s="131"/>
    </row>
    <row r="126" spans="1:2" hidden="1" outlineLevel="1" x14ac:dyDescent="0.25">
      <c r="A126" s="140" t="s">
        <v>572</v>
      </c>
      <c r="B126" s="131"/>
    </row>
    <row r="127" spans="1:2" hidden="1" outlineLevel="1" x14ac:dyDescent="0.25">
      <c r="A127" s="134" t="s">
        <v>573</v>
      </c>
      <c r="B127" s="131"/>
    </row>
    <row r="128" spans="1:2" hidden="1" outlineLevel="1" x14ac:dyDescent="0.25">
      <c r="A128" s="134" t="s">
        <v>574</v>
      </c>
      <c r="B128" s="131"/>
    </row>
    <row r="129" spans="1:2" hidden="1" outlineLevel="1" x14ac:dyDescent="0.25">
      <c r="A129" s="134" t="s">
        <v>575</v>
      </c>
      <c r="B129" s="131"/>
    </row>
    <row r="130" spans="1:2" hidden="1" outlineLevel="1" x14ac:dyDescent="0.25">
      <c r="A130" s="134" t="s">
        <v>576</v>
      </c>
      <c r="B130" s="131"/>
    </row>
    <row r="131" spans="1:2" hidden="1" outlineLevel="1" x14ac:dyDescent="0.25">
      <c r="A131" s="134" t="s">
        <v>577</v>
      </c>
      <c r="B131" s="131"/>
    </row>
    <row r="132" spans="1:2" hidden="1" outlineLevel="1" x14ac:dyDescent="0.25">
      <c r="A132" s="134" t="s">
        <v>578</v>
      </c>
      <c r="B132" s="131"/>
    </row>
    <row r="133" spans="1:2" hidden="1" outlineLevel="1" x14ac:dyDescent="0.25">
      <c r="A133" s="134" t="s">
        <v>579</v>
      </c>
      <c r="B133" s="131"/>
    </row>
    <row r="134" spans="1:2" hidden="1" outlineLevel="1" x14ac:dyDescent="0.25">
      <c r="A134" s="134" t="s">
        <v>580</v>
      </c>
      <c r="B134" s="131"/>
    </row>
    <row r="135" spans="1:2" hidden="1" outlineLevel="1" x14ac:dyDescent="0.25">
      <c r="A135" s="134" t="s">
        <v>581</v>
      </c>
      <c r="B135" s="131"/>
    </row>
    <row r="136" spans="1:2" hidden="1" outlineLevel="1" x14ac:dyDescent="0.25">
      <c r="A136" s="134" t="s">
        <v>582</v>
      </c>
      <c r="B136" s="131"/>
    </row>
    <row r="137" spans="1:2" hidden="1" outlineLevel="1" x14ac:dyDescent="0.25">
      <c r="A137" s="134" t="s">
        <v>583</v>
      </c>
      <c r="B137" s="131"/>
    </row>
    <row r="138" spans="1:2" collapsed="1" x14ac:dyDescent="0.25">
      <c r="B138" s="131"/>
    </row>
    <row r="139" spans="1:2" ht="18" collapsed="1" x14ac:dyDescent="0.25">
      <c r="A139" s="137" t="s">
        <v>333</v>
      </c>
      <c r="B139" s="132"/>
    </row>
    <row r="140" spans="1:2" hidden="1" outlineLevel="1" x14ac:dyDescent="0.25">
      <c r="A140" s="133" t="s">
        <v>4</v>
      </c>
      <c r="B140" s="131"/>
    </row>
    <row r="141" spans="1:2" hidden="1" outlineLevel="1" x14ac:dyDescent="0.25">
      <c r="A141" s="134" t="s">
        <v>584</v>
      </c>
      <c r="B141" s="131"/>
    </row>
    <row r="142" spans="1:2" hidden="1" outlineLevel="1" x14ac:dyDescent="0.25">
      <c r="A142" s="134" t="s">
        <v>585</v>
      </c>
      <c r="B142" s="131"/>
    </row>
    <row r="143" spans="1:2" hidden="1" outlineLevel="1" x14ac:dyDescent="0.25">
      <c r="A143" s="134" t="s">
        <v>332</v>
      </c>
      <c r="B143" s="131"/>
    </row>
    <row r="144" spans="1:2" hidden="1" outlineLevel="1" x14ac:dyDescent="0.25">
      <c r="A144" s="134" t="s">
        <v>586</v>
      </c>
      <c r="B144" s="131"/>
    </row>
    <row r="145" spans="1:2" hidden="1" outlineLevel="1" x14ac:dyDescent="0.25">
      <c r="A145" s="144" t="s">
        <v>587</v>
      </c>
      <c r="B145" s="131"/>
    </row>
    <row r="146" spans="1:2" hidden="1" outlineLevel="1" x14ac:dyDescent="0.25">
      <c r="A146" s="144" t="s">
        <v>588</v>
      </c>
      <c r="B146" s="131"/>
    </row>
    <row r="147" spans="1:2" hidden="1" outlineLevel="1" x14ac:dyDescent="0.25">
      <c r="A147" s="144" t="s">
        <v>589</v>
      </c>
      <c r="B147" s="131"/>
    </row>
    <row r="148" spans="1:2" hidden="1" outlineLevel="1" x14ac:dyDescent="0.25">
      <c r="A148" s="144" t="s">
        <v>590</v>
      </c>
      <c r="B148" s="131"/>
    </row>
    <row r="149" spans="1:2" hidden="1" outlineLevel="1" x14ac:dyDescent="0.25">
      <c r="A149" s="144" t="s">
        <v>591</v>
      </c>
      <c r="B149" s="131"/>
    </row>
    <row r="150" spans="1:2" hidden="1" outlineLevel="1" x14ac:dyDescent="0.25">
      <c r="A150" s="144" t="s">
        <v>592</v>
      </c>
      <c r="B150" s="131"/>
    </row>
    <row r="151" spans="1:2" hidden="1" outlineLevel="1" x14ac:dyDescent="0.25">
      <c r="A151" s="144" t="s">
        <v>593</v>
      </c>
      <c r="B151" s="131"/>
    </row>
    <row r="152" spans="1:2" hidden="1" outlineLevel="1" x14ac:dyDescent="0.25">
      <c r="A152" s="144" t="s">
        <v>594</v>
      </c>
      <c r="B152" s="131"/>
    </row>
    <row r="153" spans="1:2" hidden="1" outlineLevel="1" x14ac:dyDescent="0.25">
      <c r="A153" s="144" t="s">
        <v>595</v>
      </c>
      <c r="B153" s="131"/>
    </row>
    <row r="154" spans="1:2" hidden="1" outlineLevel="1" x14ac:dyDescent="0.25">
      <c r="A154" s="144" t="s">
        <v>596</v>
      </c>
      <c r="B154" s="131"/>
    </row>
    <row r="155" spans="1:2" hidden="1" outlineLevel="1" x14ac:dyDescent="0.25">
      <c r="A155" s="144" t="s">
        <v>552</v>
      </c>
      <c r="B155" s="131"/>
    </row>
    <row r="156" spans="1:2" collapsed="1" x14ac:dyDescent="0.25">
      <c r="B156" s="131"/>
    </row>
    <row r="157" spans="1:2" ht="18" collapsed="1" x14ac:dyDescent="0.25">
      <c r="A157" s="137" t="s">
        <v>597</v>
      </c>
      <c r="B157" s="131"/>
    </row>
    <row r="158" spans="1:2" hidden="1" outlineLevel="1" x14ac:dyDescent="0.25">
      <c r="A158" s="133" t="s">
        <v>4</v>
      </c>
      <c r="B158" s="131"/>
    </row>
    <row r="159" spans="1:2" hidden="1" outlineLevel="1" x14ac:dyDescent="0.25">
      <c r="A159" s="134" t="s">
        <v>598</v>
      </c>
    </row>
    <row r="160" spans="1:2" hidden="1" outlineLevel="1" x14ac:dyDescent="0.25">
      <c r="A160" s="134" t="s">
        <v>599</v>
      </c>
    </row>
    <row r="161" spans="1:2" hidden="1" outlineLevel="1" x14ac:dyDescent="0.25">
      <c r="A161" s="134" t="s">
        <v>600</v>
      </c>
    </row>
    <row r="162" spans="1:2" hidden="1" outlineLevel="1" x14ac:dyDescent="0.25">
      <c r="A162" s="134" t="s">
        <v>601</v>
      </c>
    </row>
    <row r="164" spans="1:2" ht="18" collapsed="1" x14ac:dyDescent="0.25">
      <c r="A164" s="137" t="s">
        <v>602</v>
      </c>
    </row>
    <row r="165" spans="1:2" hidden="1" outlineLevel="1" x14ac:dyDescent="0.25">
      <c r="A165" s="133" t="s">
        <v>4</v>
      </c>
    </row>
    <row r="166" spans="1:2" hidden="1" outlineLevel="1" x14ac:dyDescent="0.25">
      <c r="A166" s="134" t="s">
        <v>544</v>
      </c>
    </row>
    <row r="167" spans="1:2" hidden="1" outlineLevel="1" x14ac:dyDescent="0.25">
      <c r="A167" s="134" t="s">
        <v>603</v>
      </c>
    </row>
    <row r="169" spans="1:2" ht="18" collapsed="1" x14ac:dyDescent="0.25">
      <c r="A169" s="137" t="s">
        <v>105</v>
      </c>
    </row>
    <row r="170" spans="1:2" hidden="1" outlineLevel="1" x14ac:dyDescent="0.25">
      <c r="A170" s="133" t="s">
        <v>4</v>
      </c>
    </row>
    <row r="171" spans="1:2" hidden="1" outlineLevel="1" x14ac:dyDescent="0.25">
      <c r="A171" s="134" t="s">
        <v>604</v>
      </c>
      <c r="B171" s="131"/>
    </row>
    <row r="172" spans="1:2" hidden="1" outlineLevel="1" x14ac:dyDescent="0.25">
      <c r="A172" s="134" t="s">
        <v>605</v>
      </c>
      <c r="B172" s="131"/>
    </row>
    <row r="173" spans="1:2" hidden="1" outlineLevel="1" x14ac:dyDescent="0.25">
      <c r="A173" s="134" t="s">
        <v>606</v>
      </c>
      <c r="B173" s="131"/>
    </row>
    <row r="174" spans="1:2" hidden="1" outlineLevel="1" x14ac:dyDescent="0.25">
      <c r="A174" s="134" t="s">
        <v>607</v>
      </c>
      <c r="B174" s="131"/>
    </row>
    <row r="175" spans="1:2" hidden="1" outlineLevel="1" x14ac:dyDescent="0.25">
      <c r="A175" s="134" t="s">
        <v>608</v>
      </c>
      <c r="B175" s="131"/>
    </row>
    <row r="176" spans="1:2" hidden="1" outlineLevel="1" x14ac:dyDescent="0.25">
      <c r="A176" s="134" t="s">
        <v>609</v>
      </c>
      <c r="B176" s="131"/>
    </row>
    <row r="177" spans="1:2" hidden="1" outlineLevel="1" x14ac:dyDescent="0.25">
      <c r="A177" s="134" t="s">
        <v>610</v>
      </c>
      <c r="B177" s="131"/>
    </row>
    <row r="178" spans="1:2" hidden="1" outlineLevel="1" x14ac:dyDescent="0.25">
      <c r="A178" s="134" t="s">
        <v>611</v>
      </c>
      <c r="B178" s="131"/>
    </row>
    <row r="179" spans="1:2" hidden="1" outlineLevel="1" x14ac:dyDescent="0.25">
      <c r="A179" s="134" t="s">
        <v>612</v>
      </c>
      <c r="B179" s="131"/>
    </row>
    <row r="180" spans="1:2" hidden="1" outlineLevel="1" x14ac:dyDescent="0.25">
      <c r="A180" s="134" t="s">
        <v>331</v>
      </c>
      <c r="B180" s="131"/>
    </row>
    <row r="181" spans="1:2" hidden="1" outlineLevel="1" x14ac:dyDescent="0.25">
      <c r="A181" s="134" t="s">
        <v>613</v>
      </c>
      <c r="B181" s="131"/>
    </row>
    <row r="183" spans="1:2" ht="18" collapsed="1" x14ac:dyDescent="0.25">
      <c r="A183" s="146" t="s">
        <v>352</v>
      </c>
    </row>
    <row r="184" spans="1:2" hidden="1" outlineLevel="1" x14ac:dyDescent="0.25">
      <c r="A184" s="147" t="s">
        <v>614</v>
      </c>
    </row>
    <row r="185" spans="1:2" hidden="1" outlineLevel="1" x14ac:dyDescent="0.25">
      <c r="A185" s="147" t="s">
        <v>615</v>
      </c>
    </row>
    <row r="186" spans="1:2" hidden="1" outlineLevel="1" x14ac:dyDescent="0.25">
      <c r="A186" s="147" t="s">
        <v>616</v>
      </c>
    </row>
    <row r="187" spans="1:2" hidden="1" outlineLevel="1" x14ac:dyDescent="0.25">
      <c r="A187" s="147" t="s">
        <v>617</v>
      </c>
    </row>
    <row r="188" spans="1:2" hidden="1" outlineLevel="1" x14ac:dyDescent="0.25">
      <c r="A188" s="147" t="s">
        <v>618</v>
      </c>
    </row>
    <row r="189" spans="1:2" hidden="1" outlineLevel="1" x14ac:dyDescent="0.25">
      <c r="A189" s="147" t="s">
        <v>619</v>
      </c>
    </row>
    <row r="190" spans="1:2" hidden="1" outlineLevel="1" x14ac:dyDescent="0.25">
      <c r="A190" s="147" t="s">
        <v>620</v>
      </c>
    </row>
    <row r="192" spans="1:2" ht="18" collapsed="1" x14ac:dyDescent="0.25">
      <c r="A192" s="146" t="s">
        <v>330</v>
      </c>
    </row>
    <row r="193" spans="1:1" hidden="1" outlineLevel="1" x14ac:dyDescent="0.25">
      <c r="A193" s="148" t="s">
        <v>366</v>
      </c>
    </row>
    <row r="194" spans="1:1" hidden="1" outlineLevel="1" x14ac:dyDescent="0.25">
      <c r="A194" s="148" t="s">
        <v>621</v>
      </c>
    </row>
    <row r="195" spans="1:1" hidden="1" outlineLevel="1" x14ac:dyDescent="0.25">
      <c r="A195" s="148" t="s">
        <v>622</v>
      </c>
    </row>
    <row r="196" spans="1:1" hidden="1" outlineLevel="1" x14ac:dyDescent="0.25">
      <c r="A196" s="148" t="s">
        <v>623</v>
      </c>
    </row>
    <row r="197" spans="1:1" hidden="1" outlineLevel="1" x14ac:dyDescent="0.25">
      <c r="A197" s="148" t="s">
        <v>624</v>
      </c>
    </row>
    <row r="198" spans="1:1" hidden="1" outlineLevel="1" x14ac:dyDescent="0.25">
      <c r="A198" s="148" t="s">
        <v>625</v>
      </c>
    </row>
    <row r="199" spans="1:1" hidden="1" outlineLevel="1" x14ac:dyDescent="0.25">
      <c r="A199" s="148" t="s">
        <v>626</v>
      </c>
    </row>
    <row r="200" spans="1:1" hidden="1" outlineLevel="1" x14ac:dyDescent="0.25">
      <c r="A200" s="148" t="s">
        <v>627</v>
      </c>
    </row>
    <row r="201" spans="1:1" hidden="1" outlineLevel="1" x14ac:dyDescent="0.25">
      <c r="A201" s="148" t="s">
        <v>628</v>
      </c>
    </row>
    <row r="203" spans="1:1" ht="18" collapsed="1" x14ac:dyDescent="0.25">
      <c r="A203" s="146" t="s">
        <v>629</v>
      </c>
    </row>
    <row r="204" spans="1:1" hidden="1" outlineLevel="1" x14ac:dyDescent="0.25">
      <c r="A204" s="147" t="s">
        <v>630</v>
      </c>
    </row>
    <row r="205" spans="1:1" hidden="1" outlineLevel="1" x14ac:dyDescent="0.25">
      <c r="A205" s="147" t="s">
        <v>631</v>
      </c>
    </row>
    <row r="207" spans="1:1" ht="18" collapsed="1" x14ac:dyDescent="0.25">
      <c r="A207" s="146" t="s">
        <v>356</v>
      </c>
    </row>
    <row r="208" spans="1:1" hidden="1" outlineLevel="1" x14ac:dyDescent="0.25">
      <c r="A208" s="149" t="s">
        <v>632</v>
      </c>
    </row>
    <row r="209" spans="1:1" hidden="1" outlineLevel="1" x14ac:dyDescent="0.25">
      <c r="A209" s="147" t="s">
        <v>633</v>
      </c>
    </row>
    <row r="210" spans="1:1" hidden="1" outlineLevel="1" x14ac:dyDescent="0.25">
      <c r="A210" s="149" t="s">
        <v>634</v>
      </c>
    </row>
    <row r="211" spans="1:1" hidden="1" outlineLevel="1" x14ac:dyDescent="0.25">
      <c r="A211" s="147" t="s">
        <v>635</v>
      </c>
    </row>
    <row r="212" spans="1:1" hidden="1" outlineLevel="1" x14ac:dyDescent="0.25">
      <c r="A212" s="147" t="s">
        <v>636</v>
      </c>
    </row>
    <row r="213" spans="1:1" hidden="1" outlineLevel="1" x14ac:dyDescent="0.25">
      <c r="A213" s="147" t="s">
        <v>368</v>
      </c>
    </row>
    <row r="215" spans="1:1" ht="18" collapsed="1" x14ac:dyDescent="0.25">
      <c r="A215" s="146" t="s">
        <v>358</v>
      </c>
    </row>
    <row r="216" spans="1:1" hidden="1" outlineLevel="1" x14ac:dyDescent="0.25">
      <c r="A216" s="147" t="s">
        <v>637</v>
      </c>
    </row>
    <row r="217" spans="1:1" hidden="1" outlineLevel="1" x14ac:dyDescent="0.25">
      <c r="A217" s="147" t="s">
        <v>633</v>
      </c>
    </row>
    <row r="218" spans="1:1" hidden="1" outlineLevel="1" x14ac:dyDescent="0.25">
      <c r="A218" s="147" t="s">
        <v>636</v>
      </c>
    </row>
    <row r="219" spans="1:1" hidden="1" outlineLevel="1" x14ac:dyDescent="0.25">
      <c r="A219" s="147" t="s">
        <v>638</v>
      </c>
    </row>
    <row r="220" spans="1:1" hidden="1" outlineLevel="1" x14ac:dyDescent="0.25">
      <c r="A220" s="147" t="s">
        <v>639</v>
      </c>
    </row>
    <row r="221" spans="1:1" hidden="1" outlineLevel="1" x14ac:dyDescent="0.25">
      <c r="A221" s="147" t="s">
        <v>640</v>
      </c>
    </row>
    <row r="223" spans="1:1" ht="18" collapsed="1" x14ac:dyDescent="0.25">
      <c r="A223" s="146" t="s">
        <v>361</v>
      </c>
    </row>
    <row r="224" spans="1:1" hidden="1" outlineLevel="1" x14ac:dyDescent="0.25">
      <c r="A224" s="149" t="s">
        <v>632</v>
      </c>
    </row>
    <row r="225" spans="1:1" hidden="1" outlineLevel="1" x14ac:dyDescent="0.25">
      <c r="A225" s="147" t="s">
        <v>633</v>
      </c>
    </row>
    <row r="226" spans="1:1" hidden="1" outlineLevel="1" x14ac:dyDescent="0.25">
      <c r="A226" s="149" t="s">
        <v>634</v>
      </c>
    </row>
    <row r="227" spans="1:1" hidden="1" outlineLevel="1" x14ac:dyDescent="0.25">
      <c r="A227" s="147" t="s">
        <v>635</v>
      </c>
    </row>
    <row r="228" spans="1:1" hidden="1" outlineLevel="1" x14ac:dyDescent="0.25">
      <c r="A228" s="147" t="s">
        <v>636</v>
      </c>
    </row>
    <row r="229" spans="1:1" hidden="1" outlineLevel="1" x14ac:dyDescent="0.25">
      <c r="A229" s="147" t="s">
        <v>368</v>
      </c>
    </row>
    <row r="230" spans="1:1" x14ac:dyDescent="0.25">
      <c r="A230" s="131"/>
    </row>
    <row r="231" spans="1:1" ht="18" collapsed="1" x14ac:dyDescent="0.25">
      <c r="A231" s="146" t="s">
        <v>641</v>
      </c>
    </row>
    <row r="232" spans="1:1" hidden="1" outlineLevel="1" x14ac:dyDescent="0.25">
      <c r="A232" s="59" t="s">
        <v>545</v>
      </c>
    </row>
    <row r="233" spans="1:1" hidden="1" outlineLevel="1" x14ac:dyDescent="0.25">
      <c r="A233" s="59" t="s">
        <v>544</v>
      </c>
    </row>
    <row r="235" spans="1:1" ht="18" collapsed="1" x14ac:dyDescent="0.25">
      <c r="A235" s="146" t="s">
        <v>642</v>
      </c>
    </row>
    <row r="236" spans="1:1" hidden="1" outlineLevel="1" x14ac:dyDescent="0.25">
      <c r="A236" s="150" t="s">
        <v>643</v>
      </c>
    </row>
    <row r="237" spans="1:1" hidden="1" outlineLevel="1" x14ac:dyDescent="0.25">
      <c r="A237" s="150" t="s">
        <v>644</v>
      </c>
    </row>
    <row r="238" spans="1:1" hidden="1" outlineLevel="1" x14ac:dyDescent="0.25">
      <c r="A238" s="150" t="s">
        <v>645</v>
      </c>
    </row>
    <row r="239" spans="1:1" hidden="1" outlineLevel="1" x14ac:dyDescent="0.25">
      <c r="A239" s="150" t="s">
        <v>646</v>
      </c>
    </row>
    <row r="240" spans="1:1" hidden="1" outlineLevel="1" x14ac:dyDescent="0.25">
      <c r="A240" s="150" t="s">
        <v>647</v>
      </c>
    </row>
    <row r="241" spans="1:8" hidden="1" outlineLevel="1" x14ac:dyDescent="0.25">
      <c r="A241" s="150" t="s">
        <v>648</v>
      </c>
    </row>
    <row r="242" spans="1:8" hidden="1" outlineLevel="1" x14ac:dyDescent="0.25">
      <c r="A242" s="150" t="s">
        <v>649</v>
      </c>
    </row>
    <row r="244" spans="1:8" ht="18" collapsed="1" x14ac:dyDescent="0.25">
      <c r="A244" s="146" t="s">
        <v>650</v>
      </c>
    </row>
    <row r="245" spans="1:8" hidden="1" outlineLevel="1" x14ac:dyDescent="0.25">
      <c r="A245" s="151" t="s">
        <v>651</v>
      </c>
      <c r="B245" s="151" t="s">
        <v>652</v>
      </c>
      <c r="C245" s="151" t="s">
        <v>653</v>
      </c>
      <c r="D245" s="151" t="s">
        <v>654</v>
      </c>
      <c r="E245" s="151" t="s">
        <v>655</v>
      </c>
      <c r="F245" s="151" t="s">
        <v>137</v>
      </c>
      <c r="G245" s="151" t="s">
        <v>136</v>
      </c>
      <c r="H245" s="151" t="s">
        <v>135</v>
      </c>
    </row>
    <row r="246" spans="1:8" ht="31.5" hidden="1" outlineLevel="1" x14ac:dyDescent="0.25">
      <c r="A246" s="152" t="s">
        <v>656</v>
      </c>
      <c r="B246" s="153" t="s">
        <v>657</v>
      </c>
      <c r="C246" s="154" t="s">
        <v>658</v>
      </c>
      <c r="D246" s="154" t="s">
        <v>659</v>
      </c>
      <c r="E246" s="154" t="s">
        <v>660</v>
      </c>
      <c r="F246" s="155" t="s">
        <v>661</v>
      </c>
      <c r="G246" s="155" t="s">
        <v>662</v>
      </c>
      <c r="H246" s="155" t="s">
        <v>663</v>
      </c>
    </row>
    <row r="247" spans="1:8" ht="31.5" hidden="1" outlineLevel="1" x14ac:dyDescent="0.25">
      <c r="A247" s="152" t="s">
        <v>664</v>
      </c>
      <c r="B247" s="153" t="s">
        <v>665</v>
      </c>
      <c r="C247" s="154" t="s">
        <v>666</v>
      </c>
      <c r="D247" s="154" t="s">
        <v>667</v>
      </c>
      <c r="E247" s="154" t="s">
        <v>668</v>
      </c>
      <c r="F247" s="155" t="s">
        <v>669</v>
      </c>
      <c r="G247" s="155" t="s">
        <v>662</v>
      </c>
      <c r="H247" s="155" t="s">
        <v>670</v>
      </c>
    </row>
    <row r="248" spans="1:8" ht="31.5" hidden="1" outlineLevel="1" x14ac:dyDescent="0.25">
      <c r="A248" s="156" t="s">
        <v>671</v>
      </c>
      <c r="B248" s="153" t="s">
        <v>672</v>
      </c>
      <c r="C248" s="154" t="s">
        <v>673</v>
      </c>
      <c r="D248" s="154" t="s">
        <v>674</v>
      </c>
      <c r="E248" s="157" t="s">
        <v>485</v>
      </c>
      <c r="F248" s="155" t="s">
        <v>675</v>
      </c>
      <c r="G248" s="155" t="s">
        <v>662</v>
      </c>
      <c r="H248" s="155" t="s">
        <v>676</v>
      </c>
    </row>
    <row r="249" spans="1:8" ht="31.5" hidden="1" outlineLevel="1" x14ac:dyDescent="0.25">
      <c r="A249" s="156" t="s">
        <v>677</v>
      </c>
      <c r="B249" s="154" t="s">
        <v>678</v>
      </c>
      <c r="C249" s="154" t="s">
        <v>679</v>
      </c>
      <c r="D249" s="154" t="s">
        <v>680</v>
      </c>
      <c r="E249" s="154" t="s">
        <v>681</v>
      </c>
      <c r="F249" s="158" t="s">
        <v>682</v>
      </c>
      <c r="G249" s="158" t="s">
        <v>683</v>
      </c>
      <c r="H249" s="158" t="s">
        <v>684</v>
      </c>
    </row>
    <row r="250" spans="1:8" ht="31.5" hidden="1" outlineLevel="1" x14ac:dyDescent="0.25">
      <c r="A250" s="152" t="s">
        <v>685</v>
      </c>
      <c r="B250" s="153" t="s">
        <v>686</v>
      </c>
      <c r="C250" s="154" t="s">
        <v>687</v>
      </c>
      <c r="D250" s="154" t="s">
        <v>688</v>
      </c>
      <c r="E250" s="157" t="s">
        <v>689</v>
      </c>
      <c r="F250" s="155" t="s">
        <v>690</v>
      </c>
      <c r="G250" s="155" t="s">
        <v>662</v>
      </c>
      <c r="H250" s="155" t="s">
        <v>691</v>
      </c>
    </row>
    <row r="251" spans="1:8" ht="31.5" hidden="1" outlineLevel="1" x14ac:dyDescent="0.25">
      <c r="A251" s="156" t="s">
        <v>692</v>
      </c>
      <c r="B251" s="153" t="s">
        <v>693</v>
      </c>
      <c r="C251" s="154" t="s">
        <v>694</v>
      </c>
      <c r="D251" s="154" t="s">
        <v>695</v>
      </c>
      <c r="E251" s="157" t="s">
        <v>466</v>
      </c>
      <c r="F251" s="155" t="s">
        <v>461</v>
      </c>
      <c r="G251" s="155" t="s">
        <v>662</v>
      </c>
      <c r="H251" s="155" t="s">
        <v>459</v>
      </c>
    </row>
    <row r="252" spans="1:8" ht="31.5" hidden="1" outlineLevel="1" x14ac:dyDescent="0.25">
      <c r="A252" s="156" t="s">
        <v>696</v>
      </c>
      <c r="B252" s="153" t="s">
        <v>697</v>
      </c>
      <c r="C252" s="154" t="s">
        <v>698</v>
      </c>
      <c r="D252" s="154" t="s">
        <v>699</v>
      </c>
      <c r="E252" s="157" t="s">
        <v>700</v>
      </c>
      <c r="F252" s="155" t="s">
        <v>701</v>
      </c>
      <c r="G252" s="155" t="s">
        <v>662</v>
      </c>
      <c r="H252" s="155" t="s">
        <v>702</v>
      </c>
    </row>
    <row r="253" spans="1:8" ht="31.5" hidden="1" outlineLevel="1" x14ac:dyDescent="0.25">
      <c r="A253" s="156" t="s">
        <v>703</v>
      </c>
      <c r="B253" s="153" t="s">
        <v>704</v>
      </c>
      <c r="C253" s="154" t="s">
        <v>705</v>
      </c>
      <c r="D253" s="154" t="s">
        <v>706</v>
      </c>
      <c r="E253" s="157" t="s">
        <v>707</v>
      </c>
      <c r="F253" s="155" t="s">
        <v>708</v>
      </c>
      <c r="G253" s="155" t="s">
        <v>709</v>
      </c>
      <c r="H253" s="155" t="s">
        <v>710</v>
      </c>
    </row>
    <row r="254" spans="1:8" ht="31.5" hidden="1" outlineLevel="1" x14ac:dyDescent="0.25">
      <c r="A254" s="152" t="s">
        <v>711</v>
      </c>
      <c r="B254" s="153" t="s">
        <v>712</v>
      </c>
      <c r="C254" s="154" t="s">
        <v>713</v>
      </c>
      <c r="D254" s="154" t="s">
        <v>714</v>
      </c>
      <c r="E254" s="157" t="s">
        <v>715</v>
      </c>
      <c r="F254" s="155" t="s">
        <v>716</v>
      </c>
      <c r="G254" s="155" t="s">
        <v>662</v>
      </c>
      <c r="H254" s="155" t="s">
        <v>717</v>
      </c>
    </row>
    <row r="255" spans="1:8" ht="31.5" hidden="1" outlineLevel="1" x14ac:dyDescent="0.25">
      <c r="A255" s="156" t="s">
        <v>718</v>
      </c>
      <c r="B255" s="153" t="s">
        <v>719</v>
      </c>
      <c r="C255" s="154" t="s">
        <v>720</v>
      </c>
      <c r="D255" s="154" t="s">
        <v>721</v>
      </c>
      <c r="E255" s="154" t="s">
        <v>722</v>
      </c>
      <c r="F255" s="155" t="s">
        <v>723</v>
      </c>
      <c r="G255" s="155" t="s">
        <v>662</v>
      </c>
      <c r="H255" s="155" t="s">
        <v>724</v>
      </c>
    </row>
    <row r="256" spans="1:8" ht="31.5" hidden="1" outlineLevel="1" x14ac:dyDescent="0.25">
      <c r="A256" s="159" t="s">
        <v>725</v>
      </c>
      <c r="B256" s="153" t="s">
        <v>726</v>
      </c>
      <c r="C256" s="160" t="s">
        <v>727</v>
      </c>
      <c r="D256" s="154" t="s">
        <v>728</v>
      </c>
      <c r="E256" s="161" t="s">
        <v>729</v>
      </c>
      <c r="F256" s="162" t="s">
        <v>730</v>
      </c>
      <c r="G256" s="162" t="s">
        <v>662</v>
      </c>
      <c r="H256" s="162" t="s">
        <v>731</v>
      </c>
    </row>
    <row r="257" spans="1:8" ht="31.5" hidden="1" outlineLevel="1" x14ac:dyDescent="0.25">
      <c r="A257" s="152" t="s">
        <v>732</v>
      </c>
      <c r="B257" s="153" t="s">
        <v>733</v>
      </c>
      <c r="C257" s="154" t="s">
        <v>734</v>
      </c>
      <c r="D257" s="154" t="s">
        <v>735</v>
      </c>
      <c r="E257" s="161" t="s">
        <v>736</v>
      </c>
      <c r="F257" s="155" t="s">
        <v>737</v>
      </c>
      <c r="G257" s="155" t="s">
        <v>662</v>
      </c>
      <c r="H257" s="155" t="s">
        <v>738</v>
      </c>
    </row>
    <row r="258" spans="1:8" ht="31.5" hidden="1" outlineLevel="1" x14ac:dyDescent="0.25">
      <c r="A258" s="156" t="s">
        <v>739</v>
      </c>
      <c r="B258" s="153" t="s">
        <v>697</v>
      </c>
      <c r="C258" s="154" t="s">
        <v>698</v>
      </c>
      <c r="D258" s="154" t="s">
        <v>740</v>
      </c>
      <c r="E258" s="157" t="s">
        <v>700</v>
      </c>
      <c r="F258" s="155" t="s">
        <v>741</v>
      </c>
      <c r="G258" s="155" t="s">
        <v>662</v>
      </c>
      <c r="H258" s="155" t="s">
        <v>742</v>
      </c>
    </row>
    <row r="259" spans="1:8" ht="47.25" hidden="1" outlineLevel="1" x14ac:dyDescent="0.25">
      <c r="A259" s="152" t="s">
        <v>743</v>
      </c>
      <c r="B259" s="153" t="s">
        <v>744</v>
      </c>
      <c r="C259" s="154" t="s">
        <v>745</v>
      </c>
      <c r="D259" s="154" t="s">
        <v>746</v>
      </c>
      <c r="E259" s="154" t="s">
        <v>747</v>
      </c>
      <c r="F259" s="155" t="s">
        <v>748</v>
      </c>
      <c r="G259" s="155" t="s">
        <v>749</v>
      </c>
      <c r="H259" s="155" t="s">
        <v>750</v>
      </c>
    </row>
    <row r="260" spans="1:8" ht="31.5" hidden="1" outlineLevel="1" x14ac:dyDescent="0.25">
      <c r="A260" s="152" t="s">
        <v>751</v>
      </c>
      <c r="B260" s="154" t="s">
        <v>752</v>
      </c>
      <c r="C260" s="154" t="s">
        <v>753</v>
      </c>
      <c r="D260" s="154" t="s">
        <v>754</v>
      </c>
      <c r="E260" s="157" t="s">
        <v>755</v>
      </c>
      <c r="F260" s="155" t="s">
        <v>756</v>
      </c>
      <c r="G260" s="155" t="s">
        <v>662</v>
      </c>
      <c r="H260" s="155" t="s">
        <v>757</v>
      </c>
    </row>
    <row r="261" spans="1:8" ht="31.5" hidden="1" outlineLevel="1" x14ac:dyDescent="0.25">
      <c r="A261" s="152" t="s">
        <v>758</v>
      </c>
      <c r="B261" s="153" t="s">
        <v>759</v>
      </c>
      <c r="C261" s="154" t="s">
        <v>760</v>
      </c>
      <c r="D261" s="154" t="s">
        <v>761</v>
      </c>
      <c r="E261" s="157" t="s">
        <v>762</v>
      </c>
      <c r="F261" s="155" t="s">
        <v>763</v>
      </c>
      <c r="G261" s="155" t="s">
        <v>662</v>
      </c>
      <c r="H261" s="155" t="s">
        <v>764</v>
      </c>
    </row>
    <row r="262" spans="1:8" ht="31.5" hidden="1" outlineLevel="1" x14ac:dyDescent="0.25">
      <c r="A262" s="163" t="s">
        <v>765</v>
      </c>
      <c r="B262" s="160" t="s">
        <v>766</v>
      </c>
      <c r="C262" s="160" t="s">
        <v>767</v>
      </c>
      <c r="D262" s="154" t="s">
        <v>768</v>
      </c>
      <c r="E262" s="161" t="s">
        <v>769</v>
      </c>
      <c r="F262" s="162" t="s">
        <v>770</v>
      </c>
      <c r="G262" s="162" t="s">
        <v>662</v>
      </c>
      <c r="H262" s="162" t="s">
        <v>771</v>
      </c>
    </row>
    <row r="263" spans="1:8" ht="31.5" hidden="1" outlineLevel="1" x14ac:dyDescent="0.25">
      <c r="A263" s="159" t="s">
        <v>772</v>
      </c>
      <c r="B263" s="164" t="s">
        <v>773</v>
      </c>
      <c r="C263" s="160" t="s">
        <v>774</v>
      </c>
      <c r="D263" s="154" t="s">
        <v>775</v>
      </c>
      <c r="E263" s="160" t="s">
        <v>776</v>
      </c>
      <c r="F263" s="162" t="s">
        <v>777</v>
      </c>
      <c r="G263" s="162" t="s">
        <v>662</v>
      </c>
      <c r="H263" s="162" t="s">
        <v>778</v>
      </c>
    </row>
    <row r="264" spans="1:8" ht="31.5" hidden="1" outlineLevel="1" x14ac:dyDescent="0.25">
      <c r="A264" s="152" t="s">
        <v>779</v>
      </c>
      <c r="B264" s="153" t="s">
        <v>780</v>
      </c>
      <c r="C264" s="154" t="s">
        <v>781</v>
      </c>
      <c r="D264" s="154" t="s">
        <v>782</v>
      </c>
      <c r="E264" s="160" t="s">
        <v>783</v>
      </c>
      <c r="F264" s="155" t="s">
        <v>784</v>
      </c>
      <c r="G264" s="155" t="s">
        <v>662</v>
      </c>
      <c r="H264" s="155" t="s">
        <v>785</v>
      </c>
    </row>
    <row r="265" spans="1:8" ht="31.5" hidden="1" outlineLevel="1" x14ac:dyDescent="0.25">
      <c r="A265" s="152" t="s">
        <v>786</v>
      </c>
      <c r="B265" s="153" t="s">
        <v>787</v>
      </c>
      <c r="C265" s="154" t="s">
        <v>788</v>
      </c>
      <c r="D265" s="154" t="s">
        <v>789</v>
      </c>
      <c r="E265" s="154" t="s">
        <v>790</v>
      </c>
      <c r="F265" s="155" t="s">
        <v>791</v>
      </c>
      <c r="G265" s="155" t="s">
        <v>662</v>
      </c>
      <c r="H265" s="155" t="s">
        <v>792</v>
      </c>
    </row>
    <row r="266" spans="1:8" ht="47.25" hidden="1" outlineLevel="1" x14ac:dyDescent="0.25">
      <c r="A266" s="159" t="s">
        <v>793</v>
      </c>
      <c r="B266" s="164" t="s">
        <v>794</v>
      </c>
      <c r="C266" s="160" t="s">
        <v>795</v>
      </c>
      <c r="D266" s="154" t="s">
        <v>796</v>
      </c>
      <c r="E266" s="161" t="s">
        <v>797</v>
      </c>
      <c r="F266" s="155" t="s">
        <v>798</v>
      </c>
      <c r="G266" s="155" t="s">
        <v>662</v>
      </c>
      <c r="H266" s="155" t="s">
        <v>799</v>
      </c>
    </row>
    <row r="267" spans="1:8" ht="47.25" hidden="1" outlineLevel="1" x14ac:dyDescent="0.25">
      <c r="A267" s="152" t="s">
        <v>800</v>
      </c>
      <c r="B267" s="157" t="s">
        <v>801</v>
      </c>
      <c r="C267" s="154" t="s">
        <v>802</v>
      </c>
      <c r="D267" s="154" t="s">
        <v>803</v>
      </c>
      <c r="E267" s="157" t="s">
        <v>804</v>
      </c>
      <c r="F267" s="155" t="s">
        <v>805</v>
      </c>
      <c r="G267" s="155" t="s">
        <v>662</v>
      </c>
      <c r="H267" s="155" t="s">
        <v>806</v>
      </c>
    </row>
    <row r="268" spans="1:8" ht="31.5" hidden="1" outlineLevel="1" x14ac:dyDescent="0.25">
      <c r="A268" s="152" t="s">
        <v>807</v>
      </c>
      <c r="B268" s="153" t="s">
        <v>766</v>
      </c>
      <c r="C268" s="154" t="s">
        <v>767</v>
      </c>
      <c r="D268" s="154" t="s">
        <v>808</v>
      </c>
      <c r="E268" s="161" t="s">
        <v>769</v>
      </c>
      <c r="F268" s="155" t="s">
        <v>809</v>
      </c>
      <c r="G268" s="155" t="s">
        <v>662</v>
      </c>
      <c r="H268" s="155" t="s">
        <v>810</v>
      </c>
    </row>
    <row r="269" spans="1:8" ht="31.5" hidden="1" outlineLevel="1" x14ac:dyDescent="0.25">
      <c r="A269" s="152" t="s">
        <v>811</v>
      </c>
      <c r="B269" s="154" t="s">
        <v>752</v>
      </c>
      <c r="C269" s="154" t="s">
        <v>753</v>
      </c>
      <c r="D269" s="154" t="s">
        <v>754</v>
      </c>
      <c r="E269" s="157" t="s">
        <v>755</v>
      </c>
      <c r="F269" s="155" t="s">
        <v>812</v>
      </c>
      <c r="G269" s="155" t="s">
        <v>662</v>
      </c>
      <c r="H269" s="155" t="s">
        <v>813</v>
      </c>
    </row>
    <row r="270" spans="1:8" ht="31.5" hidden="1" outlineLevel="1" x14ac:dyDescent="0.25">
      <c r="A270" s="159" t="s">
        <v>814</v>
      </c>
      <c r="B270" s="164" t="s">
        <v>815</v>
      </c>
      <c r="C270" s="160" t="s">
        <v>816</v>
      </c>
      <c r="D270" s="154" t="s">
        <v>803</v>
      </c>
      <c r="E270" s="161" t="s">
        <v>817</v>
      </c>
      <c r="F270" s="165" t="s">
        <v>818</v>
      </c>
      <c r="G270" s="165" t="s">
        <v>662</v>
      </c>
      <c r="H270" s="165" t="s">
        <v>819</v>
      </c>
    </row>
    <row r="271" spans="1:8" ht="47.25" hidden="1" outlineLevel="1" x14ac:dyDescent="0.25">
      <c r="A271" s="166" t="s">
        <v>820</v>
      </c>
      <c r="B271" s="153" t="s">
        <v>821</v>
      </c>
      <c r="C271" s="160" t="s">
        <v>822</v>
      </c>
      <c r="D271" s="154" t="s">
        <v>823</v>
      </c>
      <c r="E271" s="161" t="s">
        <v>824</v>
      </c>
      <c r="F271" s="162" t="s">
        <v>825</v>
      </c>
      <c r="G271" s="162" t="s">
        <v>662</v>
      </c>
      <c r="H271" s="162" t="s">
        <v>826</v>
      </c>
    </row>
    <row r="272" spans="1:8" ht="31.5" hidden="1" outlineLevel="1" x14ac:dyDescent="0.25">
      <c r="A272" s="159" t="s">
        <v>827</v>
      </c>
      <c r="B272" s="153" t="s">
        <v>828</v>
      </c>
      <c r="C272" s="160" t="s">
        <v>829</v>
      </c>
      <c r="D272" s="154" t="s">
        <v>830</v>
      </c>
      <c r="E272" s="167" t="s">
        <v>831</v>
      </c>
      <c r="F272" s="168" t="s">
        <v>832</v>
      </c>
      <c r="G272" s="168" t="s">
        <v>662</v>
      </c>
      <c r="H272" s="168" t="s">
        <v>833</v>
      </c>
    </row>
    <row r="273" spans="1:8" hidden="1" outlineLevel="1" x14ac:dyDescent="0.25">
      <c r="A273" s="169"/>
      <c r="B273" s="170"/>
      <c r="C273" s="171"/>
      <c r="D273" s="172"/>
      <c r="E273" s="173"/>
      <c r="F273" s="174"/>
      <c r="G273" s="174"/>
      <c r="H273" s="174"/>
    </row>
    <row r="274" spans="1:8" hidden="1" outlineLevel="1" x14ac:dyDescent="0.25">
      <c r="A274" s="169"/>
      <c r="B274" s="170"/>
      <c r="C274" s="171"/>
      <c r="D274" s="172"/>
      <c r="E274" s="173"/>
      <c r="F274" s="174"/>
      <c r="G274" s="174"/>
      <c r="H274" s="174"/>
    </row>
    <row r="275" spans="1:8" ht="18" x14ac:dyDescent="0.25">
      <c r="A275" s="146"/>
    </row>
    <row r="276" spans="1:8" ht="18" collapsed="1" x14ac:dyDescent="0.25">
      <c r="A276" s="146" t="s">
        <v>834</v>
      </c>
    </row>
    <row r="277" spans="1:8" hidden="1" outlineLevel="1" x14ac:dyDescent="0.25">
      <c r="A277" s="59" t="s">
        <v>835</v>
      </c>
    </row>
    <row r="278" spans="1:8" hidden="1" outlineLevel="1" x14ac:dyDescent="0.25">
      <c r="A278" s="59" t="s">
        <v>836</v>
      </c>
    </row>
    <row r="279" spans="1:8" hidden="1" outlineLevel="1" x14ac:dyDescent="0.25">
      <c r="A279" s="59" t="s">
        <v>837</v>
      </c>
    </row>
    <row r="280" spans="1:8" hidden="1" outlineLevel="1" x14ac:dyDescent="0.25">
      <c r="A280" s="59" t="s">
        <v>838</v>
      </c>
    </row>
    <row r="281" spans="1:8" hidden="1" outlineLevel="1" x14ac:dyDescent="0.25">
      <c r="A281" s="59" t="s">
        <v>839</v>
      </c>
    </row>
    <row r="282" spans="1:8" hidden="1" outlineLevel="1" x14ac:dyDescent="0.25">
      <c r="A282" s="59" t="s">
        <v>840</v>
      </c>
    </row>
    <row r="283" spans="1:8" hidden="1" outlineLevel="1" x14ac:dyDescent="0.25">
      <c r="A283" s="59" t="s">
        <v>841</v>
      </c>
    </row>
    <row r="284" spans="1:8" hidden="1" outlineLevel="1" x14ac:dyDescent="0.25">
      <c r="A284" s="59" t="s">
        <v>842</v>
      </c>
    </row>
    <row r="285" spans="1:8" hidden="1" outlineLevel="1" x14ac:dyDescent="0.25">
      <c r="A285" s="59" t="s">
        <v>843</v>
      </c>
    </row>
    <row r="286" spans="1:8" hidden="1" outlineLevel="1" x14ac:dyDescent="0.25">
      <c r="A286" s="59" t="s">
        <v>844</v>
      </c>
    </row>
    <row r="287" spans="1:8" hidden="1" outlineLevel="1" x14ac:dyDescent="0.25">
      <c r="A287" s="59" t="s">
        <v>845</v>
      </c>
    </row>
    <row r="288" spans="1:8" hidden="1" outlineLevel="1" x14ac:dyDescent="0.25">
      <c r="A288" s="59" t="s">
        <v>846</v>
      </c>
    </row>
    <row r="289" spans="1:1" hidden="1" outlineLevel="1" x14ac:dyDescent="0.25">
      <c r="A289" s="59" t="s">
        <v>847</v>
      </c>
    </row>
    <row r="290" spans="1:1" hidden="1" outlineLevel="1" x14ac:dyDescent="0.25">
      <c r="A290" s="59" t="s">
        <v>848</v>
      </c>
    </row>
    <row r="291" spans="1:1" hidden="1" outlineLevel="1" x14ac:dyDescent="0.25">
      <c r="A291" s="59" t="s">
        <v>849</v>
      </c>
    </row>
    <row r="292" spans="1:1" hidden="1" outlineLevel="1" x14ac:dyDescent="0.25">
      <c r="A292" s="59" t="s">
        <v>850</v>
      </c>
    </row>
    <row r="293" spans="1:1" hidden="1" outlineLevel="1" x14ac:dyDescent="0.25">
      <c r="A293" s="59" t="s">
        <v>851</v>
      </c>
    </row>
    <row r="294" spans="1:1" hidden="1" outlineLevel="1" x14ac:dyDescent="0.25">
      <c r="A294" s="59" t="s">
        <v>852</v>
      </c>
    </row>
    <row r="295" spans="1:1" hidden="1" outlineLevel="1" x14ac:dyDescent="0.25">
      <c r="A295" s="59" t="s">
        <v>853</v>
      </c>
    </row>
    <row r="296" spans="1:1" hidden="1" outlineLevel="1" x14ac:dyDescent="0.25">
      <c r="A296" s="59" t="s">
        <v>854</v>
      </c>
    </row>
    <row r="297" spans="1:1" hidden="1" outlineLevel="1" x14ac:dyDescent="0.25">
      <c r="A297" s="59" t="s">
        <v>855</v>
      </c>
    </row>
    <row r="298" spans="1:1" hidden="1" outlineLevel="1" x14ac:dyDescent="0.25">
      <c r="A298" s="59" t="s">
        <v>856</v>
      </c>
    </row>
    <row r="299" spans="1:1" hidden="1" outlineLevel="1" x14ac:dyDescent="0.25">
      <c r="A299" s="59" t="s">
        <v>857</v>
      </c>
    </row>
    <row r="300" spans="1:1" hidden="1" outlineLevel="1" x14ac:dyDescent="0.25">
      <c r="A300" s="59" t="s">
        <v>858</v>
      </c>
    </row>
    <row r="301" spans="1:1" hidden="1" outlineLevel="1" x14ac:dyDescent="0.25">
      <c r="A301" s="59" t="s">
        <v>859</v>
      </c>
    </row>
    <row r="302" spans="1:1" hidden="1" outlineLevel="1" x14ac:dyDescent="0.25">
      <c r="A302" s="59" t="s">
        <v>860</v>
      </c>
    </row>
    <row r="303" spans="1:1" hidden="1" outlineLevel="1" x14ac:dyDescent="0.25">
      <c r="A303" s="59" t="s">
        <v>861</v>
      </c>
    </row>
    <row r="304" spans="1:1" hidden="1" outlineLevel="1" x14ac:dyDescent="0.25">
      <c r="A304" s="59" t="s">
        <v>862</v>
      </c>
    </row>
    <row r="305" spans="1:1" hidden="1" outlineLevel="1" x14ac:dyDescent="0.25">
      <c r="A305" s="59" t="s">
        <v>863</v>
      </c>
    </row>
    <row r="306" spans="1:1" hidden="1" outlineLevel="1" x14ac:dyDescent="0.25">
      <c r="A306" s="59" t="s">
        <v>864</v>
      </c>
    </row>
    <row r="307" spans="1:1" hidden="1" outlineLevel="1" x14ac:dyDescent="0.25">
      <c r="A307" s="59" t="s">
        <v>865</v>
      </c>
    </row>
    <row r="308" spans="1:1" hidden="1" outlineLevel="1" x14ac:dyDescent="0.25">
      <c r="A308" s="59" t="s">
        <v>866</v>
      </c>
    </row>
    <row r="309" spans="1:1" hidden="1" outlineLevel="1" x14ac:dyDescent="0.25">
      <c r="A309" s="59" t="s">
        <v>867</v>
      </c>
    </row>
    <row r="310" spans="1:1" hidden="1" outlineLevel="1" x14ac:dyDescent="0.25">
      <c r="A310" s="59" t="s">
        <v>868</v>
      </c>
    </row>
    <row r="311" spans="1:1" hidden="1" outlineLevel="1" x14ac:dyDescent="0.25">
      <c r="A311" s="59" t="s">
        <v>869</v>
      </c>
    </row>
    <row r="312" spans="1:1" hidden="1" outlineLevel="1" x14ac:dyDescent="0.25">
      <c r="A312" s="59" t="s">
        <v>870</v>
      </c>
    </row>
    <row r="313" spans="1:1" hidden="1" outlineLevel="1" x14ac:dyDescent="0.25">
      <c r="A313" s="59" t="s">
        <v>871</v>
      </c>
    </row>
    <row r="314" spans="1:1" hidden="1" outlineLevel="1" x14ac:dyDescent="0.25">
      <c r="A314" s="59" t="s">
        <v>872</v>
      </c>
    </row>
    <row r="315" spans="1:1" hidden="1" outlineLevel="1" x14ac:dyDescent="0.25">
      <c r="A315" s="59" t="s">
        <v>873</v>
      </c>
    </row>
    <row r="316" spans="1:1" hidden="1" outlineLevel="1" x14ac:dyDescent="0.25">
      <c r="A316" s="59" t="s">
        <v>874</v>
      </c>
    </row>
    <row r="317" spans="1:1" hidden="1" outlineLevel="1" x14ac:dyDescent="0.25">
      <c r="A317" s="59" t="s">
        <v>875</v>
      </c>
    </row>
    <row r="318" spans="1:1" hidden="1" outlineLevel="1" x14ac:dyDescent="0.25">
      <c r="A318" s="59" t="s">
        <v>876</v>
      </c>
    </row>
    <row r="319" spans="1:1" hidden="1" outlineLevel="1" x14ac:dyDescent="0.25">
      <c r="A319" s="59" t="s">
        <v>877</v>
      </c>
    </row>
    <row r="320" spans="1:1" hidden="1" outlineLevel="1" x14ac:dyDescent="0.25">
      <c r="A320" s="59" t="s">
        <v>878</v>
      </c>
    </row>
    <row r="321" spans="1:1" hidden="1" outlineLevel="1" x14ac:dyDescent="0.25">
      <c r="A321" s="59" t="s">
        <v>879</v>
      </c>
    </row>
    <row r="322" spans="1:1" hidden="1" outlineLevel="1" x14ac:dyDescent="0.25">
      <c r="A322" s="59" t="s">
        <v>880</v>
      </c>
    </row>
    <row r="323" spans="1:1" hidden="1" outlineLevel="1" x14ac:dyDescent="0.25">
      <c r="A323" s="59" t="s">
        <v>881</v>
      </c>
    </row>
    <row r="324" spans="1:1" hidden="1" outlineLevel="1" x14ac:dyDescent="0.25">
      <c r="A324" s="59" t="s">
        <v>882</v>
      </c>
    </row>
    <row r="325" spans="1:1" hidden="1" outlineLevel="1" x14ac:dyDescent="0.25">
      <c r="A325" s="59" t="s">
        <v>883</v>
      </c>
    </row>
    <row r="326" spans="1:1" hidden="1" outlineLevel="1" x14ac:dyDescent="0.25">
      <c r="A326" s="59" t="s">
        <v>884</v>
      </c>
    </row>
    <row r="327" spans="1:1" hidden="1" outlineLevel="1" x14ac:dyDescent="0.25">
      <c r="A327" s="59" t="s">
        <v>885</v>
      </c>
    </row>
    <row r="328" spans="1:1" hidden="1" outlineLevel="1" x14ac:dyDescent="0.25">
      <c r="A328" s="59" t="s">
        <v>886</v>
      </c>
    </row>
    <row r="329" spans="1:1" hidden="1" outlineLevel="1" x14ac:dyDescent="0.25">
      <c r="A329" s="59" t="s">
        <v>887</v>
      </c>
    </row>
    <row r="330" spans="1:1" hidden="1" outlineLevel="1" x14ac:dyDescent="0.25">
      <c r="A330" s="59" t="s">
        <v>888</v>
      </c>
    </row>
    <row r="331" spans="1:1" hidden="1" outlineLevel="1" x14ac:dyDescent="0.25">
      <c r="A331" s="59" t="s">
        <v>889</v>
      </c>
    </row>
    <row r="332" spans="1:1" hidden="1" outlineLevel="1" x14ac:dyDescent="0.25">
      <c r="A332" s="59" t="s">
        <v>890</v>
      </c>
    </row>
    <row r="333" spans="1:1" hidden="1" outlineLevel="1" x14ac:dyDescent="0.25">
      <c r="A333" s="59" t="s">
        <v>891</v>
      </c>
    </row>
    <row r="334" spans="1:1" hidden="1" outlineLevel="1" x14ac:dyDescent="0.25">
      <c r="A334" s="59" t="s">
        <v>892</v>
      </c>
    </row>
    <row r="335" spans="1:1" hidden="1" outlineLevel="1" x14ac:dyDescent="0.25">
      <c r="A335" s="59" t="s">
        <v>893</v>
      </c>
    </row>
    <row r="336" spans="1:1" hidden="1" outlineLevel="1" x14ac:dyDescent="0.25">
      <c r="A336" s="59" t="s">
        <v>894</v>
      </c>
    </row>
    <row r="337" spans="1:1" hidden="1" outlineLevel="1" x14ac:dyDescent="0.25">
      <c r="A337" s="59" t="s">
        <v>895</v>
      </c>
    </row>
    <row r="338" spans="1:1" hidden="1" outlineLevel="1" x14ac:dyDescent="0.25">
      <c r="A338" s="59" t="s">
        <v>896</v>
      </c>
    </row>
    <row r="339" spans="1:1" hidden="1" outlineLevel="1" x14ac:dyDescent="0.25">
      <c r="A339" s="59" t="s">
        <v>897</v>
      </c>
    </row>
    <row r="340" spans="1:1" hidden="1" outlineLevel="1" x14ac:dyDescent="0.25">
      <c r="A340" s="59" t="s">
        <v>898</v>
      </c>
    </row>
    <row r="341" spans="1:1" hidden="1" outlineLevel="1" x14ac:dyDescent="0.25">
      <c r="A341" s="59" t="s">
        <v>899</v>
      </c>
    </row>
    <row r="342" spans="1:1" hidden="1" outlineLevel="1" x14ac:dyDescent="0.25">
      <c r="A342" s="59" t="s">
        <v>900</v>
      </c>
    </row>
    <row r="343" spans="1:1" hidden="1" outlineLevel="1" x14ac:dyDescent="0.25">
      <c r="A343" s="59" t="s">
        <v>901</v>
      </c>
    </row>
    <row r="344" spans="1:1" hidden="1" outlineLevel="1" x14ac:dyDescent="0.25">
      <c r="A344" s="59" t="s">
        <v>902</v>
      </c>
    </row>
    <row r="345" spans="1:1" hidden="1" outlineLevel="1" x14ac:dyDescent="0.25">
      <c r="A345" s="59" t="s">
        <v>903</v>
      </c>
    </row>
    <row r="346" spans="1:1" hidden="1" outlineLevel="1" x14ac:dyDescent="0.25">
      <c r="A346" s="59" t="s">
        <v>904</v>
      </c>
    </row>
    <row r="347" spans="1:1" hidden="1" outlineLevel="1" x14ac:dyDescent="0.25">
      <c r="A347" s="59" t="s">
        <v>905</v>
      </c>
    </row>
    <row r="348" spans="1:1" hidden="1" outlineLevel="1" x14ac:dyDescent="0.25">
      <c r="A348" s="59" t="s">
        <v>906</v>
      </c>
    </row>
    <row r="349" spans="1:1" hidden="1" outlineLevel="1" x14ac:dyDescent="0.25">
      <c r="A349" s="59" t="s">
        <v>907</v>
      </c>
    </row>
    <row r="350" spans="1:1" hidden="1" outlineLevel="1" x14ac:dyDescent="0.25">
      <c r="A350" s="59" t="s">
        <v>908</v>
      </c>
    </row>
    <row r="351" spans="1:1" hidden="1" outlineLevel="1" x14ac:dyDescent="0.25">
      <c r="A351" s="59" t="s">
        <v>909</v>
      </c>
    </row>
    <row r="352" spans="1:1" hidden="1" outlineLevel="1" x14ac:dyDescent="0.25">
      <c r="A352" s="59" t="s">
        <v>910</v>
      </c>
    </row>
    <row r="353" spans="1:1" hidden="1" outlineLevel="1" x14ac:dyDescent="0.25">
      <c r="A353" s="59" t="s">
        <v>911</v>
      </c>
    </row>
    <row r="354" spans="1:1" hidden="1" outlineLevel="1" x14ac:dyDescent="0.25">
      <c r="A354" s="59" t="s">
        <v>912</v>
      </c>
    </row>
    <row r="355" spans="1:1" hidden="1" outlineLevel="1" x14ac:dyDescent="0.25">
      <c r="A355" s="59" t="s">
        <v>913</v>
      </c>
    </row>
    <row r="356" spans="1:1" hidden="1" outlineLevel="1" x14ac:dyDescent="0.25">
      <c r="A356" s="59" t="s">
        <v>914</v>
      </c>
    </row>
    <row r="357" spans="1:1" hidden="1" outlineLevel="1" x14ac:dyDescent="0.25">
      <c r="A357" s="59" t="s">
        <v>915</v>
      </c>
    </row>
    <row r="358" spans="1:1" hidden="1" outlineLevel="1" x14ac:dyDescent="0.25">
      <c r="A358" s="59" t="s">
        <v>916</v>
      </c>
    </row>
    <row r="359" spans="1:1" hidden="1" outlineLevel="1" x14ac:dyDescent="0.25">
      <c r="A359" s="59" t="s">
        <v>917</v>
      </c>
    </row>
    <row r="360" spans="1:1" hidden="1" outlineLevel="1" x14ac:dyDescent="0.25">
      <c r="A360" s="59" t="s">
        <v>918</v>
      </c>
    </row>
    <row r="361" spans="1:1" hidden="1" outlineLevel="1" x14ac:dyDescent="0.25">
      <c r="A361" s="59" t="s">
        <v>919</v>
      </c>
    </row>
    <row r="362" spans="1:1" hidden="1" outlineLevel="1" x14ac:dyDescent="0.25">
      <c r="A362" s="59" t="s">
        <v>920</v>
      </c>
    </row>
    <row r="363" spans="1:1" hidden="1" outlineLevel="1" x14ac:dyDescent="0.25">
      <c r="A363" s="59" t="s">
        <v>921</v>
      </c>
    </row>
    <row r="364" spans="1:1" hidden="1" outlineLevel="1" x14ac:dyDescent="0.25">
      <c r="A364" s="59" t="s">
        <v>922</v>
      </c>
    </row>
    <row r="365" spans="1:1" hidden="1" outlineLevel="1" x14ac:dyDescent="0.25">
      <c r="A365" s="59" t="s">
        <v>923</v>
      </c>
    </row>
    <row r="366" spans="1:1" hidden="1" outlineLevel="1" x14ac:dyDescent="0.25">
      <c r="A366" s="59" t="s">
        <v>924</v>
      </c>
    </row>
    <row r="367" spans="1:1" hidden="1" outlineLevel="1" x14ac:dyDescent="0.25">
      <c r="A367" s="59" t="s">
        <v>925</v>
      </c>
    </row>
    <row r="368" spans="1:1" hidden="1" outlineLevel="1" x14ac:dyDescent="0.25">
      <c r="A368" s="59" t="s">
        <v>926</v>
      </c>
    </row>
    <row r="369" spans="1:1" hidden="1" outlineLevel="1" x14ac:dyDescent="0.25">
      <c r="A369" s="59" t="s">
        <v>927</v>
      </c>
    </row>
    <row r="370" spans="1:1" hidden="1" outlineLevel="1" x14ac:dyDescent="0.25">
      <c r="A370" s="59" t="s">
        <v>928</v>
      </c>
    </row>
    <row r="371" spans="1:1" hidden="1" outlineLevel="1" x14ac:dyDescent="0.25">
      <c r="A371" s="59" t="s">
        <v>929</v>
      </c>
    </row>
    <row r="372" spans="1:1" hidden="1" outlineLevel="1" x14ac:dyDescent="0.25">
      <c r="A372" s="59" t="s">
        <v>930</v>
      </c>
    </row>
    <row r="373" spans="1:1" hidden="1" outlineLevel="1" x14ac:dyDescent="0.25">
      <c r="A373" s="59" t="s">
        <v>931</v>
      </c>
    </row>
    <row r="374" spans="1:1" hidden="1" outlineLevel="1" x14ac:dyDescent="0.25">
      <c r="A374" s="59" t="s">
        <v>932</v>
      </c>
    </row>
    <row r="375" spans="1:1" hidden="1" outlineLevel="1" x14ac:dyDescent="0.25">
      <c r="A375" s="59" t="s">
        <v>933</v>
      </c>
    </row>
    <row r="376" spans="1:1" hidden="1" outlineLevel="1" x14ac:dyDescent="0.25">
      <c r="A376" s="59" t="s">
        <v>934</v>
      </c>
    </row>
    <row r="377" spans="1:1" hidden="1" outlineLevel="1" x14ac:dyDescent="0.25">
      <c r="A377" s="59" t="s">
        <v>935</v>
      </c>
    </row>
    <row r="378" spans="1:1" hidden="1" outlineLevel="1" x14ac:dyDescent="0.25">
      <c r="A378" s="59" t="s">
        <v>936</v>
      </c>
    </row>
    <row r="379" spans="1:1" hidden="1" outlineLevel="1" x14ac:dyDescent="0.25">
      <c r="A379" s="59" t="s">
        <v>937</v>
      </c>
    </row>
    <row r="380" spans="1:1" hidden="1" outlineLevel="1" x14ac:dyDescent="0.25">
      <c r="A380" s="59" t="s">
        <v>938</v>
      </c>
    </row>
    <row r="381" spans="1:1" hidden="1" outlineLevel="1" x14ac:dyDescent="0.25">
      <c r="A381" s="59" t="s">
        <v>939</v>
      </c>
    </row>
    <row r="382" spans="1:1" hidden="1" outlineLevel="1" x14ac:dyDescent="0.25">
      <c r="A382" s="59" t="s">
        <v>940</v>
      </c>
    </row>
    <row r="383" spans="1:1" hidden="1" outlineLevel="1" x14ac:dyDescent="0.25">
      <c r="A383" s="59" t="s">
        <v>941</v>
      </c>
    </row>
    <row r="384" spans="1:1" hidden="1" outlineLevel="1" x14ac:dyDescent="0.25">
      <c r="A384" s="59" t="s">
        <v>942</v>
      </c>
    </row>
    <row r="385" spans="1:1" hidden="1" outlineLevel="1" x14ac:dyDescent="0.25">
      <c r="A385" s="59" t="s">
        <v>943</v>
      </c>
    </row>
    <row r="386" spans="1:1" hidden="1" outlineLevel="1" x14ac:dyDescent="0.25">
      <c r="A386" s="59" t="s">
        <v>944</v>
      </c>
    </row>
    <row r="387" spans="1:1" hidden="1" outlineLevel="1" x14ac:dyDescent="0.25">
      <c r="A387" s="59" t="s">
        <v>945</v>
      </c>
    </row>
    <row r="388" spans="1:1" hidden="1" outlineLevel="1" x14ac:dyDescent="0.25">
      <c r="A388" s="59" t="s">
        <v>946</v>
      </c>
    </row>
    <row r="389" spans="1:1" hidden="1" outlineLevel="1" x14ac:dyDescent="0.25">
      <c r="A389" s="59" t="s">
        <v>947</v>
      </c>
    </row>
    <row r="390" spans="1:1" hidden="1" outlineLevel="1" x14ac:dyDescent="0.25">
      <c r="A390" s="59" t="s">
        <v>948</v>
      </c>
    </row>
    <row r="391" spans="1:1" hidden="1" outlineLevel="1" x14ac:dyDescent="0.25">
      <c r="A391" s="59" t="s">
        <v>949</v>
      </c>
    </row>
    <row r="392" spans="1:1" hidden="1" outlineLevel="1" x14ac:dyDescent="0.25">
      <c r="A392" s="59" t="s">
        <v>950</v>
      </c>
    </row>
    <row r="393" spans="1:1" hidden="1" outlineLevel="1" x14ac:dyDescent="0.25">
      <c r="A393" s="59" t="s">
        <v>951</v>
      </c>
    </row>
    <row r="394" spans="1:1" hidden="1" outlineLevel="1" x14ac:dyDescent="0.25">
      <c r="A394" s="59" t="s">
        <v>952</v>
      </c>
    </row>
    <row r="395" spans="1:1" hidden="1" outlineLevel="1" x14ac:dyDescent="0.25">
      <c r="A395" s="59" t="s">
        <v>953</v>
      </c>
    </row>
    <row r="396" spans="1:1" hidden="1" outlineLevel="1" x14ac:dyDescent="0.25">
      <c r="A396" s="59" t="s">
        <v>954</v>
      </c>
    </row>
    <row r="397" spans="1:1" hidden="1" outlineLevel="1" x14ac:dyDescent="0.25">
      <c r="A397" s="59" t="s">
        <v>955</v>
      </c>
    </row>
    <row r="398" spans="1:1" hidden="1" outlineLevel="1" x14ac:dyDescent="0.25">
      <c r="A398" s="59" t="s">
        <v>956</v>
      </c>
    </row>
    <row r="399" spans="1:1" hidden="1" outlineLevel="1" x14ac:dyDescent="0.25">
      <c r="A399" s="59" t="s">
        <v>957</v>
      </c>
    </row>
    <row r="400" spans="1:1" hidden="1" outlineLevel="1" x14ac:dyDescent="0.25">
      <c r="A400" s="59" t="s">
        <v>958</v>
      </c>
    </row>
    <row r="401" spans="1:1" hidden="1" outlineLevel="1" x14ac:dyDescent="0.25">
      <c r="A401" s="59" t="s">
        <v>959</v>
      </c>
    </row>
    <row r="402" spans="1:1" hidden="1" outlineLevel="1" x14ac:dyDescent="0.25">
      <c r="A402" s="59" t="s">
        <v>960</v>
      </c>
    </row>
    <row r="403" spans="1:1" hidden="1" outlineLevel="1" x14ac:dyDescent="0.25">
      <c r="A403" s="59" t="s">
        <v>961</v>
      </c>
    </row>
    <row r="404" spans="1:1" hidden="1" outlineLevel="1" x14ac:dyDescent="0.25">
      <c r="A404" s="59" t="s">
        <v>962</v>
      </c>
    </row>
    <row r="405" spans="1:1" hidden="1" outlineLevel="1" x14ac:dyDescent="0.25">
      <c r="A405" s="59" t="s">
        <v>963</v>
      </c>
    </row>
    <row r="406" spans="1:1" hidden="1" outlineLevel="1" x14ac:dyDescent="0.25">
      <c r="A406" s="59" t="s">
        <v>964</v>
      </c>
    </row>
    <row r="407" spans="1:1" hidden="1" outlineLevel="1" x14ac:dyDescent="0.25">
      <c r="A407" s="59" t="s">
        <v>965</v>
      </c>
    </row>
    <row r="408" spans="1:1" hidden="1" outlineLevel="1" x14ac:dyDescent="0.25">
      <c r="A408" s="59" t="s">
        <v>966</v>
      </c>
    </row>
    <row r="409" spans="1:1" hidden="1" outlineLevel="1" x14ac:dyDescent="0.25">
      <c r="A409" s="59" t="s">
        <v>967</v>
      </c>
    </row>
    <row r="410" spans="1:1" hidden="1" outlineLevel="1" x14ac:dyDescent="0.25">
      <c r="A410" s="59" t="s">
        <v>968</v>
      </c>
    </row>
    <row r="411" spans="1:1" hidden="1" outlineLevel="1" x14ac:dyDescent="0.25">
      <c r="A411" s="59" t="s">
        <v>969</v>
      </c>
    </row>
    <row r="412" spans="1:1" hidden="1" outlineLevel="1" x14ac:dyDescent="0.25">
      <c r="A412" s="59" t="s">
        <v>970</v>
      </c>
    </row>
    <row r="413" spans="1:1" hidden="1" outlineLevel="1" x14ac:dyDescent="0.25">
      <c r="A413" s="59" t="s">
        <v>971</v>
      </c>
    </row>
    <row r="414" spans="1:1" hidden="1" outlineLevel="1" x14ac:dyDescent="0.25">
      <c r="A414" s="59" t="s">
        <v>972</v>
      </c>
    </row>
    <row r="415" spans="1:1" hidden="1" outlineLevel="1" x14ac:dyDescent="0.25">
      <c r="A415" s="59" t="s">
        <v>973</v>
      </c>
    </row>
    <row r="416" spans="1:1" hidden="1" outlineLevel="1" x14ac:dyDescent="0.25">
      <c r="A416" s="59" t="s">
        <v>974</v>
      </c>
    </row>
    <row r="417" spans="1:1" hidden="1" outlineLevel="1" x14ac:dyDescent="0.25">
      <c r="A417" s="59" t="s">
        <v>975</v>
      </c>
    </row>
    <row r="418" spans="1:1" hidden="1" outlineLevel="1" x14ac:dyDescent="0.25">
      <c r="A418" s="59" t="s">
        <v>976</v>
      </c>
    </row>
    <row r="419" spans="1:1" hidden="1" outlineLevel="1" x14ac:dyDescent="0.25">
      <c r="A419" s="59" t="s">
        <v>977</v>
      </c>
    </row>
    <row r="420" spans="1:1" hidden="1" outlineLevel="1" x14ac:dyDescent="0.25">
      <c r="A420" s="59" t="s">
        <v>978</v>
      </c>
    </row>
    <row r="421" spans="1:1" hidden="1" outlineLevel="1" x14ac:dyDescent="0.25">
      <c r="A421" s="59" t="s">
        <v>979</v>
      </c>
    </row>
    <row r="422" spans="1:1" hidden="1" outlineLevel="1" x14ac:dyDescent="0.25">
      <c r="A422" s="59" t="s">
        <v>980</v>
      </c>
    </row>
    <row r="423" spans="1:1" hidden="1" outlineLevel="1" x14ac:dyDescent="0.25">
      <c r="A423" s="59" t="s">
        <v>981</v>
      </c>
    </row>
    <row r="424" spans="1:1" hidden="1" outlineLevel="1" x14ac:dyDescent="0.25">
      <c r="A424" s="59" t="s">
        <v>982</v>
      </c>
    </row>
    <row r="425" spans="1:1" hidden="1" outlineLevel="1" x14ac:dyDescent="0.25">
      <c r="A425" s="59" t="s">
        <v>983</v>
      </c>
    </row>
    <row r="426" spans="1:1" hidden="1" outlineLevel="1" x14ac:dyDescent="0.25">
      <c r="A426" s="59" t="s">
        <v>984</v>
      </c>
    </row>
    <row r="427" spans="1:1" hidden="1" outlineLevel="1" x14ac:dyDescent="0.25">
      <c r="A427" s="59" t="s">
        <v>985</v>
      </c>
    </row>
    <row r="428" spans="1:1" hidden="1" outlineLevel="1" x14ac:dyDescent="0.25">
      <c r="A428" s="59" t="s">
        <v>986</v>
      </c>
    </row>
    <row r="429" spans="1:1" hidden="1" outlineLevel="1" x14ac:dyDescent="0.25">
      <c r="A429" s="59" t="s">
        <v>987</v>
      </c>
    </row>
    <row r="430" spans="1:1" hidden="1" outlineLevel="1" x14ac:dyDescent="0.25">
      <c r="A430" s="59" t="s">
        <v>988</v>
      </c>
    </row>
    <row r="431" spans="1:1" hidden="1" outlineLevel="1" x14ac:dyDescent="0.25">
      <c r="A431" s="59" t="s">
        <v>989</v>
      </c>
    </row>
    <row r="432" spans="1:1" hidden="1" outlineLevel="1" x14ac:dyDescent="0.25">
      <c r="A432" s="59" t="s">
        <v>990</v>
      </c>
    </row>
    <row r="433" spans="1:1" hidden="1" outlineLevel="1" x14ac:dyDescent="0.25">
      <c r="A433" s="59" t="s">
        <v>991</v>
      </c>
    </row>
    <row r="434" spans="1:1" hidden="1" outlineLevel="1" x14ac:dyDescent="0.25">
      <c r="A434" s="59" t="s">
        <v>992</v>
      </c>
    </row>
    <row r="435" spans="1:1" hidden="1" outlineLevel="1" x14ac:dyDescent="0.25">
      <c r="A435" s="59" t="s">
        <v>993</v>
      </c>
    </row>
    <row r="436" spans="1:1" hidden="1" outlineLevel="1" x14ac:dyDescent="0.25">
      <c r="A436" s="59" t="s">
        <v>994</v>
      </c>
    </row>
    <row r="437" spans="1:1" hidden="1" outlineLevel="1" x14ac:dyDescent="0.25">
      <c r="A437" s="59" t="s">
        <v>995</v>
      </c>
    </row>
    <row r="438" spans="1:1" hidden="1" outlineLevel="1" x14ac:dyDescent="0.25">
      <c r="A438" s="59" t="s">
        <v>996</v>
      </c>
    </row>
    <row r="439" spans="1:1" hidden="1" outlineLevel="1" x14ac:dyDescent="0.25">
      <c r="A439" s="59" t="s">
        <v>997</v>
      </c>
    </row>
    <row r="440" spans="1:1" hidden="1" outlineLevel="1" x14ac:dyDescent="0.25">
      <c r="A440" s="59" t="s">
        <v>998</v>
      </c>
    </row>
    <row r="441" spans="1:1" hidden="1" outlineLevel="1" x14ac:dyDescent="0.25">
      <c r="A441" s="59" t="s">
        <v>999</v>
      </c>
    </row>
    <row r="442" spans="1:1" hidden="1" outlineLevel="1" x14ac:dyDescent="0.25">
      <c r="A442" s="59" t="s">
        <v>1000</v>
      </c>
    </row>
    <row r="443" spans="1:1" hidden="1" outlineLevel="1" x14ac:dyDescent="0.25">
      <c r="A443" s="59" t="s">
        <v>1001</v>
      </c>
    </row>
    <row r="444" spans="1:1" hidden="1" outlineLevel="1" x14ac:dyDescent="0.25">
      <c r="A444" s="59" t="s">
        <v>1002</v>
      </c>
    </row>
    <row r="445" spans="1:1" hidden="1" outlineLevel="1" x14ac:dyDescent="0.25">
      <c r="A445" s="59" t="s">
        <v>1003</v>
      </c>
    </row>
    <row r="446" spans="1:1" hidden="1" outlineLevel="1" x14ac:dyDescent="0.25">
      <c r="A446" s="59" t="s">
        <v>1004</v>
      </c>
    </row>
    <row r="447" spans="1:1" hidden="1" outlineLevel="1" x14ac:dyDescent="0.25">
      <c r="A447" s="59" t="s">
        <v>1005</v>
      </c>
    </row>
    <row r="448" spans="1:1" hidden="1" outlineLevel="1" x14ac:dyDescent="0.25">
      <c r="A448" s="59" t="s">
        <v>1006</v>
      </c>
    </row>
    <row r="449" spans="1:1" hidden="1" outlineLevel="1" x14ac:dyDescent="0.25">
      <c r="A449" s="59" t="s">
        <v>1007</v>
      </c>
    </row>
    <row r="450" spans="1:1" hidden="1" outlineLevel="1" x14ac:dyDescent="0.25">
      <c r="A450" s="59" t="s">
        <v>1008</v>
      </c>
    </row>
    <row r="451" spans="1:1" hidden="1" outlineLevel="1" x14ac:dyDescent="0.25">
      <c r="A451" s="59" t="s">
        <v>1009</v>
      </c>
    </row>
    <row r="452" spans="1:1" hidden="1" outlineLevel="1" x14ac:dyDescent="0.25">
      <c r="A452" s="59" t="s">
        <v>1010</v>
      </c>
    </row>
    <row r="453" spans="1:1" hidden="1" outlineLevel="1" x14ac:dyDescent="0.25">
      <c r="A453" s="59" t="s">
        <v>1011</v>
      </c>
    </row>
    <row r="454" spans="1:1" hidden="1" outlineLevel="1" x14ac:dyDescent="0.25">
      <c r="A454" s="59" t="s">
        <v>1012</v>
      </c>
    </row>
    <row r="455" spans="1:1" hidden="1" outlineLevel="1" x14ac:dyDescent="0.25">
      <c r="A455" s="59" t="s">
        <v>1013</v>
      </c>
    </row>
    <row r="456" spans="1:1" hidden="1" outlineLevel="1" x14ac:dyDescent="0.25">
      <c r="A456" s="59" t="s">
        <v>1014</v>
      </c>
    </row>
    <row r="457" spans="1:1" hidden="1" outlineLevel="1" x14ac:dyDescent="0.25">
      <c r="A457" s="59" t="s">
        <v>1015</v>
      </c>
    </row>
    <row r="458" spans="1:1" hidden="1" outlineLevel="1" x14ac:dyDescent="0.25">
      <c r="A458" s="59" t="s">
        <v>1016</v>
      </c>
    </row>
    <row r="459" spans="1:1" hidden="1" outlineLevel="1" x14ac:dyDescent="0.25">
      <c r="A459" s="59" t="s">
        <v>1017</v>
      </c>
    </row>
    <row r="460" spans="1:1" hidden="1" outlineLevel="1" x14ac:dyDescent="0.25">
      <c r="A460" s="59" t="s">
        <v>1018</v>
      </c>
    </row>
    <row r="461" spans="1:1" hidden="1" outlineLevel="1" x14ac:dyDescent="0.25">
      <c r="A461" s="59" t="s">
        <v>1019</v>
      </c>
    </row>
    <row r="462" spans="1:1" hidden="1" outlineLevel="1" x14ac:dyDescent="0.25">
      <c r="A462" s="59" t="s">
        <v>1020</v>
      </c>
    </row>
    <row r="463" spans="1:1" hidden="1" outlineLevel="1" x14ac:dyDescent="0.25">
      <c r="A463" s="59" t="s">
        <v>1021</v>
      </c>
    </row>
    <row r="464" spans="1:1" hidden="1" outlineLevel="1" x14ac:dyDescent="0.25">
      <c r="A464" s="59" t="s">
        <v>1022</v>
      </c>
    </row>
    <row r="465" spans="1:1" hidden="1" outlineLevel="1" x14ac:dyDescent="0.25">
      <c r="A465" s="59" t="s">
        <v>1023</v>
      </c>
    </row>
    <row r="466" spans="1:1" hidden="1" outlineLevel="1" x14ac:dyDescent="0.25">
      <c r="A466" s="59" t="s">
        <v>1024</v>
      </c>
    </row>
    <row r="467" spans="1:1" hidden="1" outlineLevel="1" x14ac:dyDescent="0.25">
      <c r="A467" s="59" t="s">
        <v>1025</v>
      </c>
    </row>
    <row r="468" spans="1:1" hidden="1" outlineLevel="1" x14ac:dyDescent="0.25">
      <c r="A468" s="59" t="s">
        <v>1026</v>
      </c>
    </row>
    <row r="469" spans="1:1" hidden="1" outlineLevel="1" x14ac:dyDescent="0.25">
      <c r="A469" s="59" t="s">
        <v>1027</v>
      </c>
    </row>
    <row r="470" spans="1:1" hidden="1" outlineLevel="1" x14ac:dyDescent="0.25">
      <c r="A470" s="59" t="s">
        <v>1028</v>
      </c>
    </row>
    <row r="471" spans="1:1" hidden="1" outlineLevel="1" x14ac:dyDescent="0.25">
      <c r="A471" s="59" t="s">
        <v>1029</v>
      </c>
    </row>
    <row r="472" spans="1:1" hidden="1" outlineLevel="1" x14ac:dyDescent="0.25">
      <c r="A472" s="59" t="s">
        <v>1030</v>
      </c>
    </row>
    <row r="473" spans="1:1" hidden="1" outlineLevel="1" x14ac:dyDescent="0.25">
      <c r="A473" s="59" t="s">
        <v>1031</v>
      </c>
    </row>
    <row r="474" spans="1:1" hidden="1" outlineLevel="1" x14ac:dyDescent="0.25">
      <c r="A474" s="59" t="s">
        <v>1032</v>
      </c>
    </row>
    <row r="475" spans="1:1" hidden="1" outlineLevel="1" x14ac:dyDescent="0.25">
      <c r="A475" s="59" t="s">
        <v>1033</v>
      </c>
    </row>
    <row r="476" spans="1:1" hidden="1" outlineLevel="1" x14ac:dyDescent="0.25">
      <c r="A476" s="59" t="s">
        <v>1034</v>
      </c>
    </row>
    <row r="477" spans="1:1" hidden="1" outlineLevel="1" x14ac:dyDescent="0.25">
      <c r="A477" s="59" t="s">
        <v>1035</v>
      </c>
    </row>
    <row r="478" spans="1:1" hidden="1" outlineLevel="1" x14ac:dyDescent="0.25">
      <c r="A478" s="59" t="s">
        <v>1036</v>
      </c>
    </row>
    <row r="479" spans="1:1" hidden="1" outlineLevel="1" x14ac:dyDescent="0.25">
      <c r="A479" s="59" t="s">
        <v>1037</v>
      </c>
    </row>
    <row r="480" spans="1:1" hidden="1" outlineLevel="1" x14ac:dyDescent="0.25">
      <c r="A480" s="59" t="s">
        <v>1038</v>
      </c>
    </row>
    <row r="481" spans="1:1" hidden="1" outlineLevel="1" x14ac:dyDescent="0.25">
      <c r="A481" s="59" t="s">
        <v>1039</v>
      </c>
    </row>
    <row r="482" spans="1:1" hidden="1" outlineLevel="1" x14ac:dyDescent="0.25">
      <c r="A482" s="59" t="s">
        <v>1040</v>
      </c>
    </row>
    <row r="483" spans="1:1" hidden="1" outlineLevel="1" x14ac:dyDescent="0.25">
      <c r="A483" s="59" t="s">
        <v>1041</v>
      </c>
    </row>
    <row r="484" spans="1:1" hidden="1" outlineLevel="1" x14ac:dyDescent="0.25">
      <c r="A484" s="59" t="s">
        <v>1042</v>
      </c>
    </row>
    <row r="485" spans="1:1" hidden="1" outlineLevel="1" x14ac:dyDescent="0.25">
      <c r="A485" s="59" t="s">
        <v>1043</v>
      </c>
    </row>
    <row r="486" spans="1:1" hidden="1" outlineLevel="1" x14ac:dyDescent="0.25">
      <c r="A486" s="59" t="s">
        <v>1044</v>
      </c>
    </row>
    <row r="487" spans="1:1" hidden="1" outlineLevel="1" x14ac:dyDescent="0.25">
      <c r="A487" s="59" t="s">
        <v>1045</v>
      </c>
    </row>
    <row r="488" spans="1:1" hidden="1" outlineLevel="1" x14ac:dyDescent="0.25">
      <c r="A488" s="59" t="s">
        <v>1046</v>
      </c>
    </row>
    <row r="489" spans="1:1" hidden="1" outlineLevel="1" x14ac:dyDescent="0.25">
      <c r="A489" s="59" t="s">
        <v>1047</v>
      </c>
    </row>
    <row r="490" spans="1:1" hidden="1" outlineLevel="1" x14ac:dyDescent="0.25">
      <c r="A490" s="59" t="s">
        <v>1048</v>
      </c>
    </row>
    <row r="491" spans="1:1" hidden="1" outlineLevel="1" x14ac:dyDescent="0.25">
      <c r="A491" s="59" t="s">
        <v>1049</v>
      </c>
    </row>
    <row r="492" spans="1:1" hidden="1" outlineLevel="1" x14ac:dyDescent="0.25">
      <c r="A492" s="59" t="s">
        <v>1050</v>
      </c>
    </row>
    <row r="493" spans="1:1" hidden="1" outlineLevel="1" x14ac:dyDescent="0.25">
      <c r="A493" s="59" t="s">
        <v>1051</v>
      </c>
    </row>
    <row r="494" spans="1:1" hidden="1" outlineLevel="1" x14ac:dyDescent="0.25">
      <c r="A494" s="59" t="s">
        <v>1052</v>
      </c>
    </row>
    <row r="495" spans="1:1" hidden="1" outlineLevel="1" x14ac:dyDescent="0.25">
      <c r="A495" s="59" t="s">
        <v>1053</v>
      </c>
    </row>
    <row r="496" spans="1:1" hidden="1" outlineLevel="1" x14ac:dyDescent="0.25">
      <c r="A496" s="59" t="s">
        <v>1054</v>
      </c>
    </row>
    <row r="497" spans="1:1" hidden="1" outlineLevel="1" x14ac:dyDescent="0.25">
      <c r="A497" s="59" t="s">
        <v>1055</v>
      </c>
    </row>
    <row r="498" spans="1:1" hidden="1" outlineLevel="1" x14ac:dyDescent="0.25">
      <c r="A498" s="59" t="s">
        <v>1056</v>
      </c>
    </row>
    <row r="499" spans="1:1" hidden="1" outlineLevel="1" x14ac:dyDescent="0.25">
      <c r="A499" s="59" t="s">
        <v>1057</v>
      </c>
    </row>
    <row r="500" spans="1:1" hidden="1" outlineLevel="1" x14ac:dyDescent="0.25">
      <c r="A500" s="59" t="s">
        <v>1058</v>
      </c>
    </row>
    <row r="501" spans="1:1" hidden="1" outlineLevel="1" x14ac:dyDescent="0.25">
      <c r="A501" s="59" t="s">
        <v>1059</v>
      </c>
    </row>
    <row r="502" spans="1:1" hidden="1" outlineLevel="1" x14ac:dyDescent="0.25">
      <c r="A502" s="59" t="s">
        <v>1060</v>
      </c>
    </row>
    <row r="503" spans="1:1" hidden="1" outlineLevel="1" x14ac:dyDescent="0.25">
      <c r="A503" s="59" t="s">
        <v>1061</v>
      </c>
    </row>
    <row r="504" spans="1:1" hidden="1" outlineLevel="1" x14ac:dyDescent="0.25">
      <c r="A504" s="59" t="s">
        <v>1062</v>
      </c>
    </row>
    <row r="505" spans="1:1" hidden="1" outlineLevel="1" x14ac:dyDescent="0.25">
      <c r="A505" s="59" t="s">
        <v>1063</v>
      </c>
    </row>
    <row r="506" spans="1:1" hidden="1" outlineLevel="1" x14ac:dyDescent="0.25">
      <c r="A506" s="59" t="s">
        <v>1064</v>
      </c>
    </row>
    <row r="507" spans="1:1" hidden="1" outlineLevel="1" x14ac:dyDescent="0.25">
      <c r="A507" s="59" t="s">
        <v>1065</v>
      </c>
    </row>
    <row r="508" spans="1:1" hidden="1" outlineLevel="1" x14ac:dyDescent="0.25">
      <c r="A508" s="59" t="s">
        <v>1066</v>
      </c>
    </row>
    <row r="509" spans="1:1" hidden="1" outlineLevel="1" x14ac:dyDescent="0.25">
      <c r="A509" s="59" t="s">
        <v>1067</v>
      </c>
    </row>
    <row r="510" spans="1:1" hidden="1" outlineLevel="1" x14ac:dyDescent="0.25">
      <c r="A510" s="59" t="s">
        <v>1068</v>
      </c>
    </row>
    <row r="511" spans="1:1" hidden="1" outlineLevel="1" x14ac:dyDescent="0.25">
      <c r="A511" s="59" t="s">
        <v>1069</v>
      </c>
    </row>
    <row r="512" spans="1:1" hidden="1" outlineLevel="1" x14ac:dyDescent="0.25">
      <c r="A512" s="59" t="s">
        <v>1070</v>
      </c>
    </row>
    <row r="513" spans="1:1" hidden="1" outlineLevel="1" x14ac:dyDescent="0.25">
      <c r="A513" s="59" t="s">
        <v>1071</v>
      </c>
    </row>
    <row r="514" spans="1:1" hidden="1" outlineLevel="1" x14ac:dyDescent="0.25">
      <c r="A514" s="59" t="s">
        <v>1072</v>
      </c>
    </row>
    <row r="515" spans="1:1" hidden="1" outlineLevel="1" x14ac:dyDescent="0.25">
      <c r="A515" s="59" t="s">
        <v>1073</v>
      </c>
    </row>
    <row r="516" spans="1:1" hidden="1" outlineLevel="1" x14ac:dyDescent="0.25">
      <c r="A516" s="59" t="s">
        <v>1074</v>
      </c>
    </row>
    <row r="517" spans="1:1" hidden="1" outlineLevel="1" x14ac:dyDescent="0.25">
      <c r="A517" s="59" t="s">
        <v>1075</v>
      </c>
    </row>
    <row r="518" spans="1:1" hidden="1" outlineLevel="1" x14ac:dyDescent="0.25">
      <c r="A518" s="59" t="s">
        <v>1076</v>
      </c>
    </row>
    <row r="519" spans="1:1" hidden="1" outlineLevel="1" x14ac:dyDescent="0.25">
      <c r="A519" s="59" t="s">
        <v>1077</v>
      </c>
    </row>
    <row r="520" spans="1:1" hidden="1" outlineLevel="1" x14ac:dyDescent="0.25">
      <c r="A520" s="59" t="s">
        <v>1078</v>
      </c>
    </row>
    <row r="521" spans="1:1" hidden="1" outlineLevel="1" x14ac:dyDescent="0.25">
      <c r="A521" s="59" t="s">
        <v>1079</v>
      </c>
    </row>
    <row r="522" spans="1:1" hidden="1" outlineLevel="1" x14ac:dyDescent="0.25">
      <c r="A522" s="59" t="s">
        <v>1080</v>
      </c>
    </row>
    <row r="523" spans="1:1" hidden="1" outlineLevel="1" x14ac:dyDescent="0.25">
      <c r="A523" s="59" t="s">
        <v>1081</v>
      </c>
    </row>
    <row r="524" spans="1:1" hidden="1" outlineLevel="1" x14ac:dyDescent="0.25">
      <c r="A524" s="59" t="s">
        <v>1082</v>
      </c>
    </row>
    <row r="525" spans="1:1" hidden="1" outlineLevel="1" x14ac:dyDescent="0.25">
      <c r="A525" s="59" t="s">
        <v>1083</v>
      </c>
    </row>
    <row r="526" spans="1:1" hidden="1" outlineLevel="1" x14ac:dyDescent="0.25">
      <c r="A526" s="59" t="s">
        <v>1084</v>
      </c>
    </row>
    <row r="527" spans="1:1" hidden="1" outlineLevel="1" x14ac:dyDescent="0.25">
      <c r="A527" s="59" t="s">
        <v>1085</v>
      </c>
    </row>
    <row r="528" spans="1:1" hidden="1" outlineLevel="1" x14ac:dyDescent="0.25">
      <c r="A528" s="59" t="s">
        <v>1086</v>
      </c>
    </row>
    <row r="529" spans="1:1" hidden="1" outlineLevel="1" x14ac:dyDescent="0.25">
      <c r="A529" s="59" t="s">
        <v>1087</v>
      </c>
    </row>
    <row r="530" spans="1:1" hidden="1" outlineLevel="1" x14ac:dyDescent="0.25">
      <c r="A530" s="59" t="s">
        <v>1088</v>
      </c>
    </row>
    <row r="531" spans="1:1" hidden="1" outlineLevel="1" x14ac:dyDescent="0.25">
      <c r="A531" s="59" t="s">
        <v>1089</v>
      </c>
    </row>
    <row r="532" spans="1:1" hidden="1" outlineLevel="1" x14ac:dyDescent="0.25">
      <c r="A532" s="59" t="s">
        <v>1090</v>
      </c>
    </row>
    <row r="533" spans="1:1" hidden="1" outlineLevel="1" x14ac:dyDescent="0.25">
      <c r="A533" s="59" t="s">
        <v>1091</v>
      </c>
    </row>
    <row r="534" spans="1:1" hidden="1" outlineLevel="1" x14ac:dyDescent="0.25">
      <c r="A534" s="59" t="s">
        <v>1092</v>
      </c>
    </row>
    <row r="535" spans="1:1" hidden="1" outlineLevel="1" x14ac:dyDescent="0.25">
      <c r="A535" s="59" t="s">
        <v>1093</v>
      </c>
    </row>
    <row r="536" spans="1:1" hidden="1" outlineLevel="1" x14ac:dyDescent="0.25">
      <c r="A536" s="59" t="s">
        <v>1094</v>
      </c>
    </row>
    <row r="537" spans="1:1" hidden="1" outlineLevel="1" x14ac:dyDescent="0.25">
      <c r="A537" s="59" t="s">
        <v>1095</v>
      </c>
    </row>
    <row r="538" spans="1:1" hidden="1" outlineLevel="1" x14ac:dyDescent="0.25">
      <c r="A538" s="59" t="s">
        <v>1096</v>
      </c>
    </row>
    <row r="539" spans="1:1" hidden="1" outlineLevel="1" x14ac:dyDescent="0.25">
      <c r="A539" s="59" t="s">
        <v>1097</v>
      </c>
    </row>
    <row r="540" spans="1:1" hidden="1" outlineLevel="1" x14ac:dyDescent="0.25">
      <c r="A540" s="59" t="s">
        <v>1098</v>
      </c>
    </row>
    <row r="541" spans="1:1" hidden="1" outlineLevel="1" x14ac:dyDescent="0.25">
      <c r="A541" s="59" t="s">
        <v>1099</v>
      </c>
    </row>
    <row r="542" spans="1:1" hidden="1" outlineLevel="1" x14ac:dyDescent="0.25">
      <c r="A542" s="59" t="s">
        <v>1100</v>
      </c>
    </row>
    <row r="543" spans="1:1" hidden="1" outlineLevel="1" x14ac:dyDescent="0.25">
      <c r="A543" s="59" t="s">
        <v>1101</v>
      </c>
    </row>
    <row r="544" spans="1:1" hidden="1" outlineLevel="1" x14ac:dyDescent="0.25">
      <c r="A544" s="59" t="s">
        <v>1102</v>
      </c>
    </row>
    <row r="545" spans="1:1" hidden="1" outlineLevel="1" x14ac:dyDescent="0.25">
      <c r="A545" s="59" t="s">
        <v>1103</v>
      </c>
    </row>
    <row r="546" spans="1:1" hidden="1" outlineLevel="1" x14ac:dyDescent="0.25">
      <c r="A546" s="59" t="s">
        <v>1104</v>
      </c>
    </row>
    <row r="547" spans="1:1" hidden="1" outlineLevel="1" x14ac:dyDescent="0.25">
      <c r="A547" s="59" t="s">
        <v>1105</v>
      </c>
    </row>
    <row r="548" spans="1:1" hidden="1" outlineLevel="1" x14ac:dyDescent="0.25">
      <c r="A548" s="59" t="s">
        <v>1106</v>
      </c>
    </row>
    <row r="549" spans="1:1" hidden="1" outlineLevel="1" x14ac:dyDescent="0.25">
      <c r="A549" s="59" t="s">
        <v>1107</v>
      </c>
    </row>
    <row r="550" spans="1:1" hidden="1" outlineLevel="1" x14ac:dyDescent="0.25">
      <c r="A550" s="59" t="s">
        <v>1108</v>
      </c>
    </row>
    <row r="551" spans="1:1" hidden="1" outlineLevel="1" x14ac:dyDescent="0.25">
      <c r="A551" s="59" t="s">
        <v>1109</v>
      </c>
    </row>
    <row r="552" spans="1:1" hidden="1" outlineLevel="1" x14ac:dyDescent="0.25">
      <c r="A552" s="59" t="s">
        <v>1110</v>
      </c>
    </row>
    <row r="553" spans="1:1" hidden="1" outlineLevel="1" x14ac:dyDescent="0.25">
      <c r="A553" s="59" t="s">
        <v>1111</v>
      </c>
    </row>
    <row r="554" spans="1:1" hidden="1" outlineLevel="1" x14ac:dyDescent="0.25">
      <c r="A554" s="59" t="s">
        <v>1112</v>
      </c>
    </row>
    <row r="555" spans="1:1" hidden="1" outlineLevel="1" x14ac:dyDescent="0.25">
      <c r="A555" s="59" t="s">
        <v>1113</v>
      </c>
    </row>
    <row r="556" spans="1:1" hidden="1" outlineLevel="1" x14ac:dyDescent="0.25">
      <c r="A556" s="59" t="s">
        <v>1114</v>
      </c>
    </row>
    <row r="557" spans="1:1" hidden="1" outlineLevel="1" x14ac:dyDescent="0.25">
      <c r="A557" s="59" t="s">
        <v>1115</v>
      </c>
    </row>
    <row r="558" spans="1:1" hidden="1" outlineLevel="1" x14ac:dyDescent="0.25">
      <c r="A558" s="59" t="s">
        <v>1116</v>
      </c>
    </row>
    <row r="559" spans="1:1" hidden="1" outlineLevel="1" x14ac:dyDescent="0.25">
      <c r="A559" s="59" t="s">
        <v>1117</v>
      </c>
    </row>
    <row r="560" spans="1:1" hidden="1" outlineLevel="1" x14ac:dyDescent="0.25">
      <c r="A560" s="59" t="s">
        <v>1118</v>
      </c>
    </row>
    <row r="561" spans="1:1" hidden="1" outlineLevel="1" x14ac:dyDescent="0.25">
      <c r="A561" s="59" t="s">
        <v>1119</v>
      </c>
    </row>
    <row r="562" spans="1:1" hidden="1" outlineLevel="1" x14ac:dyDescent="0.25">
      <c r="A562" s="59" t="s">
        <v>1120</v>
      </c>
    </row>
    <row r="563" spans="1:1" hidden="1" outlineLevel="1" x14ac:dyDescent="0.25">
      <c r="A563" s="59" t="s">
        <v>1121</v>
      </c>
    </row>
    <row r="564" spans="1:1" hidden="1" outlineLevel="1" x14ac:dyDescent="0.25">
      <c r="A564" s="59" t="s">
        <v>1122</v>
      </c>
    </row>
    <row r="565" spans="1:1" hidden="1" outlineLevel="1" x14ac:dyDescent="0.25">
      <c r="A565" s="59" t="s">
        <v>1123</v>
      </c>
    </row>
    <row r="566" spans="1:1" hidden="1" outlineLevel="1" x14ac:dyDescent="0.25">
      <c r="A566" s="59" t="s">
        <v>1124</v>
      </c>
    </row>
    <row r="567" spans="1:1" hidden="1" outlineLevel="1" x14ac:dyDescent="0.25">
      <c r="A567" s="59" t="s">
        <v>1125</v>
      </c>
    </row>
    <row r="568" spans="1:1" hidden="1" outlineLevel="1" x14ac:dyDescent="0.25">
      <c r="A568" s="59" t="s">
        <v>1126</v>
      </c>
    </row>
    <row r="569" spans="1:1" hidden="1" outlineLevel="1" x14ac:dyDescent="0.25">
      <c r="A569" s="59" t="s">
        <v>1127</v>
      </c>
    </row>
    <row r="570" spans="1:1" hidden="1" outlineLevel="1" x14ac:dyDescent="0.25">
      <c r="A570" s="59" t="s">
        <v>1128</v>
      </c>
    </row>
    <row r="571" spans="1:1" hidden="1" outlineLevel="1" x14ac:dyDescent="0.25">
      <c r="A571" s="59" t="s">
        <v>1129</v>
      </c>
    </row>
    <row r="572" spans="1:1" hidden="1" outlineLevel="1" x14ac:dyDescent="0.25">
      <c r="A572" s="59" t="s">
        <v>1130</v>
      </c>
    </row>
    <row r="573" spans="1:1" hidden="1" outlineLevel="1" x14ac:dyDescent="0.25">
      <c r="A573" s="59" t="s">
        <v>1131</v>
      </c>
    </row>
    <row r="574" spans="1:1" hidden="1" outlineLevel="1" x14ac:dyDescent="0.25">
      <c r="A574" s="59" t="s">
        <v>1132</v>
      </c>
    </row>
    <row r="575" spans="1:1" hidden="1" outlineLevel="1" x14ac:dyDescent="0.25">
      <c r="A575" s="59" t="s">
        <v>1133</v>
      </c>
    </row>
    <row r="576" spans="1:1" hidden="1" outlineLevel="1" x14ac:dyDescent="0.25">
      <c r="A576" s="59" t="s">
        <v>1134</v>
      </c>
    </row>
    <row r="577" spans="1:1" hidden="1" outlineLevel="1" x14ac:dyDescent="0.25">
      <c r="A577" s="59" t="s">
        <v>1135</v>
      </c>
    </row>
    <row r="578" spans="1:1" hidden="1" outlineLevel="1" x14ac:dyDescent="0.25">
      <c r="A578" s="59" t="s">
        <v>1136</v>
      </c>
    </row>
    <row r="579" spans="1:1" hidden="1" outlineLevel="1" x14ac:dyDescent="0.25">
      <c r="A579" s="59" t="s">
        <v>1137</v>
      </c>
    </row>
    <row r="580" spans="1:1" hidden="1" outlineLevel="1" x14ac:dyDescent="0.25">
      <c r="A580" s="59" t="s">
        <v>1138</v>
      </c>
    </row>
    <row r="581" spans="1:1" hidden="1" outlineLevel="1" x14ac:dyDescent="0.25">
      <c r="A581" s="59" t="s">
        <v>1139</v>
      </c>
    </row>
    <row r="582" spans="1:1" hidden="1" outlineLevel="1" x14ac:dyDescent="0.25">
      <c r="A582" s="59" t="s">
        <v>1140</v>
      </c>
    </row>
    <row r="583" spans="1:1" hidden="1" outlineLevel="1" x14ac:dyDescent="0.25">
      <c r="A583" s="59" t="s">
        <v>1141</v>
      </c>
    </row>
    <row r="584" spans="1:1" hidden="1" outlineLevel="1" x14ac:dyDescent="0.25">
      <c r="A584" s="59" t="s">
        <v>1142</v>
      </c>
    </row>
    <row r="585" spans="1:1" hidden="1" outlineLevel="1" x14ac:dyDescent="0.25">
      <c r="A585" s="59" t="s">
        <v>1143</v>
      </c>
    </row>
    <row r="586" spans="1:1" hidden="1" outlineLevel="1" x14ac:dyDescent="0.25">
      <c r="A586" s="59" t="s">
        <v>1144</v>
      </c>
    </row>
    <row r="587" spans="1:1" hidden="1" outlineLevel="1" x14ac:dyDescent="0.25">
      <c r="A587" s="59" t="s">
        <v>1145</v>
      </c>
    </row>
    <row r="588" spans="1:1" hidden="1" outlineLevel="1" x14ac:dyDescent="0.25">
      <c r="A588" s="59" t="s">
        <v>1146</v>
      </c>
    </row>
    <row r="589" spans="1:1" hidden="1" outlineLevel="1" x14ac:dyDescent="0.25">
      <c r="A589" s="59" t="s">
        <v>1147</v>
      </c>
    </row>
    <row r="590" spans="1:1" hidden="1" outlineLevel="1" x14ac:dyDescent="0.25">
      <c r="A590" s="59" t="s">
        <v>1148</v>
      </c>
    </row>
    <row r="591" spans="1:1" hidden="1" outlineLevel="1" x14ac:dyDescent="0.25">
      <c r="A591" s="59" t="s">
        <v>1149</v>
      </c>
    </row>
    <row r="592" spans="1:1" hidden="1" outlineLevel="1" x14ac:dyDescent="0.25">
      <c r="A592" s="59" t="s">
        <v>1150</v>
      </c>
    </row>
    <row r="593" spans="1:1" hidden="1" outlineLevel="1" x14ac:dyDescent="0.25">
      <c r="A593" s="59" t="s">
        <v>1151</v>
      </c>
    </row>
    <row r="594" spans="1:1" hidden="1" outlineLevel="1" x14ac:dyDescent="0.25">
      <c r="A594" s="59" t="s">
        <v>1152</v>
      </c>
    </row>
    <row r="595" spans="1:1" hidden="1" outlineLevel="1" x14ac:dyDescent="0.25">
      <c r="A595" s="59" t="s">
        <v>1153</v>
      </c>
    </row>
    <row r="596" spans="1:1" hidden="1" outlineLevel="1" x14ac:dyDescent="0.25">
      <c r="A596" s="59" t="s">
        <v>1154</v>
      </c>
    </row>
    <row r="597" spans="1:1" hidden="1" outlineLevel="1" x14ac:dyDescent="0.25">
      <c r="A597" s="59" t="s">
        <v>1155</v>
      </c>
    </row>
    <row r="598" spans="1:1" hidden="1" outlineLevel="1" x14ac:dyDescent="0.25">
      <c r="A598" s="59" t="s">
        <v>1156</v>
      </c>
    </row>
    <row r="599" spans="1:1" hidden="1" outlineLevel="1" x14ac:dyDescent="0.25">
      <c r="A599" s="59" t="s">
        <v>1157</v>
      </c>
    </row>
    <row r="600" spans="1:1" hidden="1" outlineLevel="1" x14ac:dyDescent="0.25">
      <c r="A600" s="59" t="s">
        <v>1158</v>
      </c>
    </row>
    <row r="601" spans="1:1" hidden="1" outlineLevel="1" x14ac:dyDescent="0.25">
      <c r="A601" s="59" t="s">
        <v>1159</v>
      </c>
    </row>
    <row r="602" spans="1:1" hidden="1" outlineLevel="1" x14ac:dyDescent="0.25">
      <c r="A602" s="59" t="s">
        <v>1160</v>
      </c>
    </row>
    <row r="603" spans="1:1" hidden="1" outlineLevel="1" x14ac:dyDescent="0.25">
      <c r="A603" s="59" t="s">
        <v>1161</v>
      </c>
    </row>
    <row r="604" spans="1:1" hidden="1" outlineLevel="1" x14ac:dyDescent="0.25">
      <c r="A604" s="59" t="s">
        <v>1162</v>
      </c>
    </row>
    <row r="605" spans="1:1" hidden="1" outlineLevel="1" x14ac:dyDescent="0.25">
      <c r="A605" s="59" t="s">
        <v>1163</v>
      </c>
    </row>
    <row r="606" spans="1:1" hidden="1" outlineLevel="1" x14ac:dyDescent="0.25">
      <c r="A606" s="59" t="s">
        <v>1164</v>
      </c>
    </row>
    <row r="607" spans="1:1" hidden="1" outlineLevel="1" x14ac:dyDescent="0.25">
      <c r="A607" s="59" t="s">
        <v>1165</v>
      </c>
    </row>
    <row r="608" spans="1:1" hidden="1" outlineLevel="1" x14ac:dyDescent="0.25">
      <c r="A608" s="59" t="s">
        <v>1166</v>
      </c>
    </row>
    <row r="609" spans="1:1" hidden="1" outlineLevel="1" x14ac:dyDescent="0.25">
      <c r="A609" s="59" t="s">
        <v>1167</v>
      </c>
    </row>
    <row r="610" spans="1:1" hidden="1" outlineLevel="1" x14ac:dyDescent="0.25">
      <c r="A610" s="59" t="s">
        <v>1168</v>
      </c>
    </row>
    <row r="611" spans="1:1" hidden="1" outlineLevel="1" x14ac:dyDescent="0.25">
      <c r="A611" s="59" t="s">
        <v>1169</v>
      </c>
    </row>
    <row r="612" spans="1:1" hidden="1" outlineLevel="1" x14ac:dyDescent="0.25">
      <c r="A612" s="59" t="s">
        <v>1170</v>
      </c>
    </row>
    <row r="613" spans="1:1" hidden="1" outlineLevel="1" x14ac:dyDescent="0.25">
      <c r="A613" s="59" t="s">
        <v>1171</v>
      </c>
    </row>
    <row r="614" spans="1:1" hidden="1" outlineLevel="1" x14ac:dyDescent="0.25">
      <c r="A614" s="59" t="s">
        <v>1172</v>
      </c>
    </row>
    <row r="615" spans="1:1" hidden="1" outlineLevel="1" x14ac:dyDescent="0.25">
      <c r="A615" s="59" t="s">
        <v>1173</v>
      </c>
    </row>
    <row r="616" spans="1:1" hidden="1" outlineLevel="1" x14ac:dyDescent="0.25">
      <c r="A616" s="59" t="s">
        <v>1174</v>
      </c>
    </row>
    <row r="617" spans="1:1" hidden="1" outlineLevel="1" x14ac:dyDescent="0.25">
      <c r="A617" s="59" t="s">
        <v>1175</v>
      </c>
    </row>
    <row r="618" spans="1:1" hidden="1" outlineLevel="1" x14ac:dyDescent="0.25">
      <c r="A618" s="59" t="s">
        <v>1176</v>
      </c>
    </row>
    <row r="619" spans="1:1" hidden="1" outlineLevel="1" x14ac:dyDescent="0.25">
      <c r="A619" s="59" t="s">
        <v>1177</v>
      </c>
    </row>
    <row r="620" spans="1:1" hidden="1" outlineLevel="1" x14ac:dyDescent="0.25">
      <c r="A620" s="59" t="s">
        <v>1178</v>
      </c>
    </row>
    <row r="621" spans="1:1" hidden="1" outlineLevel="1" x14ac:dyDescent="0.25">
      <c r="A621" s="59" t="s">
        <v>1179</v>
      </c>
    </row>
    <row r="622" spans="1:1" hidden="1" outlineLevel="1" x14ac:dyDescent="0.25">
      <c r="A622" s="59" t="s">
        <v>1180</v>
      </c>
    </row>
    <row r="623" spans="1:1" hidden="1" outlineLevel="1" x14ac:dyDescent="0.25">
      <c r="A623" s="59" t="s">
        <v>1181</v>
      </c>
    </row>
    <row r="624" spans="1:1" hidden="1" outlineLevel="1" x14ac:dyDescent="0.25">
      <c r="A624" s="59" t="s">
        <v>1182</v>
      </c>
    </row>
    <row r="625" spans="1:1" hidden="1" outlineLevel="1" x14ac:dyDescent="0.25">
      <c r="A625" s="59" t="s">
        <v>1183</v>
      </c>
    </row>
    <row r="626" spans="1:1" hidden="1" outlineLevel="1" x14ac:dyDescent="0.25">
      <c r="A626" s="59" t="s">
        <v>1184</v>
      </c>
    </row>
    <row r="627" spans="1:1" hidden="1" outlineLevel="1" x14ac:dyDescent="0.25">
      <c r="A627" s="59" t="s">
        <v>1185</v>
      </c>
    </row>
    <row r="628" spans="1:1" hidden="1" outlineLevel="1" x14ac:dyDescent="0.25">
      <c r="A628" s="59" t="s">
        <v>1186</v>
      </c>
    </row>
    <row r="629" spans="1:1" hidden="1" outlineLevel="1" x14ac:dyDescent="0.25">
      <c r="A629" s="59" t="s">
        <v>1187</v>
      </c>
    </row>
    <row r="630" spans="1:1" hidden="1" outlineLevel="1" x14ac:dyDescent="0.25">
      <c r="A630" s="59" t="s">
        <v>1188</v>
      </c>
    </row>
    <row r="631" spans="1:1" hidden="1" outlineLevel="1" x14ac:dyDescent="0.25">
      <c r="A631" s="59" t="s">
        <v>1189</v>
      </c>
    </row>
    <row r="632" spans="1:1" hidden="1" outlineLevel="1" x14ac:dyDescent="0.25">
      <c r="A632" s="59" t="s">
        <v>1190</v>
      </c>
    </row>
    <row r="633" spans="1:1" hidden="1" outlineLevel="1" x14ac:dyDescent="0.25">
      <c r="A633" s="59" t="s">
        <v>1191</v>
      </c>
    </row>
    <row r="634" spans="1:1" hidden="1" outlineLevel="1" x14ac:dyDescent="0.25">
      <c r="A634" s="59" t="s">
        <v>1192</v>
      </c>
    </row>
    <row r="635" spans="1:1" hidden="1" outlineLevel="1" x14ac:dyDescent="0.25">
      <c r="A635" s="59" t="s">
        <v>1193</v>
      </c>
    </row>
    <row r="636" spans="1:1" hidden="1" outlineLevel="1" x14ac:dyDescent="0.25">
      <c r="A636" s="59" t="s">
        <v>1194</v>
      </c>
    </row>
    <row r="637" spans="1:1" hidden="1" outlineLevel="1" x14ac:dyDescent="0.25">
      <c r="A637" s="59" t="s">
        <v>1195</v>
      </c>
    </row>
    <row r="638" spans="1:1" hidden="1" outlineLevel="1" x14ac:dyDescent="0.25">
      <c r="A638" s="59" t="s">
        <v>1196</v>
      </c>
    </row>
    <row r="639" spans="1:1" hidden="1" outlineLevel="1" x14ac:dyDescent="0.25">
      <c r="A639" s="59" t="s">
        <v>1197</v>
      </c>
    </row>
    <row r="640" spans="1:1" hidden="1" outlineLevel="1" x14ac:dyDescent="0.25">
      <c r="A640" s="59" t="s">
        <v>1198</v>
      </c>
    </row>
    <row r="641" spans="1:1" hidden="1" outlineLevel="1" x14ac:dyDescent="0.25">
      <c r="A641" s="59" t="s">
        <v>1199</v>
      </c>
    </row>
    <row r="642" spans="1:1" hidden="1" outlineLevel="1" x14ac:dyDescent="0.25">
      <c r="A642" s="59" t="s">
        <v>1200</v>
      </c>
    </row>
    <row r="643" spans="1:1" hidden="1" outlineLevel="1" x14ac:dyDescent="0.25">
      <c r="A643" s="59" t="s">
        <v>1201</v>
      </c>
    </row>
    <row r="644" spans="1:1" hidden="1" outlineLevel="1" x14ac:dyDescent="0.25">
      <c r="A644" s="59" t="s">
        <v>1202</v>
      </c>
    </row>
    <row r="645" spans="1:1" hidden="1" outlineLevel="1" x14ac:dyDescent="0.25">
      <c r="A645" s="59" t="s">
        <v>1203</v>
      </c>
    </row>
    <row r="646" spans="1:1" hidden="1" outlineLevel="1" x14ac:dyDescent="0.25">
      <c r="A646" s="59" t="s">
        <v>1204</v>
      </c>
    </row>
    <row r="647" spans="1:1" hidden="1" outlineLevel="1" x14ac:dyDescent="0.25">
      <c r="A647" s="59" t="s">
        <v>1205</v>
      </c>
    </row>
    <row r="648" spans="1:1" hidden="1" outlineLevel="1" x14ac:dyDescent="0.25">
      <c r="A648" s="59" t="s">
        <v>1206</v>
      </c>
    </row>
    <row r="649" spans="1:1" hidden="1" outlineLevel="1" x14ac:dyDescent="0.25">
      <c r="A649" s="59" t="s">
        <v>1207</v>
      </c>
    </row>
    <row r="650" spans="1:1" hidden="1" outlineLevel="1" x14ac:dyDescent="0.25">
      <c r="A650" s="59" t="s">
        <v>1208</v>
      </c>
    </row>
    <row r="651" spans="1:1" hidden="1" outlineLevel="1" x14ac:dyDescent="0.25">
      <c r="A651" s="59" t="s">
        <v>1209</v>
      </c>
    </row>
    <row r="652" spans="1:1" hidden="1" outlineLevel="1" x14ac:dyDescent="0.25">
      <c r="A652" s="59" t="s">
        <v>1210</v>
      </c>
    </row>
    <row r="653" spans="1:1" hidden="1" outlineLevel="1" x14ac:dyDescent="0.25">
      <c r="A653" s="59" t="s">
        <v>1211</v>
      </c>
    </row>
    <row r="654" spans="1:1" hidden="1" outlineLevel="1" x14ac:dyDescent="0.25">
      <c r="A654" s="59" t="s">
        <v>1212</v>
      </c>
    </row>
    <row r="655" spans="1:1" hidden="1" outlineLevel="1" x14ac:dyDescent="0.25">
      <c r="A655" s="59" t="s">
        <v>1213</v>
      </c>
    </row>
    <row r="656" spans="1:1" hidden="1" outlineLevel="1" x14ac:dyDescent="0.25">
      <c r="A656" s="59" t="s">
        <v>1214</v>
      </c>
    </row>
    <row r="657" spans="1:1" hidden="1" outlineLevel="1" x14ac:dyDescent="0.25">
      <c r="A657" s="59" t="s">
        <v>1215</v>
      </c>
    </row>
    <row r="658" spans="1:1" hidden="1" outlineLevel="1" x14ac:dyDescent="0.25">
      <c r="A658" s="59" t="s">
        <v>1216</v>
      </c>
    </row>
    <row r="659" spans="1:1" hidden="1" outlineLevel="1" x14ac:dyDescent="0.25">
      <c r="A659" s="59" t="s">
        <v>1217</v>
      </c>
    </row>
    <row r="660" spans="1:1" hidden="1" outlineLevel="1" x14ac:dyDescent="0.25">
      <c r="A660" s="59" t="s">
        <v>1218</v>
      </c>
    </row>
    <row r="661" spans="1:1" hidden="1" outlineLevel="1" x14ac:dyDescent="0.25">
      <c r="A661" s="59" t="s">
        <v>1219</v>
      </c>
    </row>
    <row r="662" spans="1:1" hidden="1" outlineLevel="1" x14ac:dyDescent="0.25">
      <c r="A662" s="59" t="s">
        <v>1220</v>
      </c>
    </row>
    <row r="663" spans="1:1" hidden="1" outlineLevel="1" x14ac:dyDescent="0.25">
      <c r="A663" s="59" t="s">
        <v>1221</v>
      </c>
    </row>
    <row r="664" spans="1:1" hidden="1" outlineLevel="1" x14ac:dyDescent="0.25">
      <c r="A664" s="59" t="s">
        <v>1222</v>
      </c>
    </row>
    <row r="665" spans="1:1" hidden="1" outlineLevel="1" x14ac:dyDescent="0.25">
      <c r="A665" s="59" t="s">
        <v>1223</v>
      </c>
    </row>
    <row r="666" spans="1:1" hidden="1" outlineLevel="1" x14ac:dyDescent="0.25">
      <c r="A666" s="59" t="s">
        <v>1224</v>
      </c>
    </row>
    <row r="667" spans="1:1" hidden="1" outlineLevel="1" x14ac:dyDescent="0.25">
      <c r="A667" s="59" t="s">
        <v>1225</v>
      </c>
    </row>
    <row r="668" spans="1:1" hidden="1" outlineLevel="1" x14ac:dyDescent="0.25">
      <c r="A668" s="59" t="s">
        <v>1226</v>
      </c>
    </row>
    <row r="669" spans="1:1" hidden="1" outlineLevel="1" x14ac:dyDescent="0.25">
      <c r="A669" s="59" t="s">
        <v>1227</v>
      </c>
    </row>
    <row r="670" spans="1:1" hidden="1" outlineLevel="1" x14ac:dyDescent="0.25">
      <c r="A670" s="59" t="s">
        <v>1228</v>
      </c>
    </row>
    <row r="671" spans="1:1" hidden="1" outlineLevel="1" x14ac:dyDescent="0.25">
      <c r="A671" s="59" t="s">
        <v>1229</v>
      </c>
    </row>
    <row r="672" spans="1:1" hidden="1" outlineLevel="1" x14ac:dyDescent="0.25">
      <c r="A672" s="59" t="s">
        <v>1230</v>
      </c>
    </row>
    <row r="673" spans="1:1" hidden="1" outlineLevel="1" x14ac:dyDescent="0.25">
      <c r="A673" s="59" t="s">
        <v>1231</v>
      </c>
    </row>
    <row r="674" spans="1:1" hidden="1" outlineLevel="1" x14ac:dyDescent="0.25">
      <c r="A674" s="59" t="s">
        <v>1232</v>
      </c>
    </row>
    <row r="675" spans="1:1" hidden="1" outlineLevel="1" x14ac:dyDescent="0.25">
      <c r="A675" s="59" t="s">
        <v>1233</v>
      </c>
    </row>
    <row r="676" spans="1:1" hidden="1" outlineLevel="1" x14ac:dyDescent="0.25">
      <c r="A676" s="59" t="s">
        <v>1234</v>
      </c>
    </row>
    <row r="677" spans="1:1" hidden="1" outlineLevel="1" x14ac:dyDescent="0.25">
      <c r="A677" s="59" t="s">
        <v>1235</v>
      </c>
    </row>
    <row r="678" spans="1:1" hidden="1" outlineLevel="1" x14ac:dyDescent="0.25">
      <c r="A678" s="59" t="s">
        <v>1236</v>
      </c>
    </row>
    <row r="679" spans="1:1" hidden="1" outlineLevel="1" x14ac:dyDescent="0.25">
      <c r="A679" s="59" t="s">
        <v>1237</v>
      </c>
    </row>
    <row r="680" spans="1:1" hidden="1" outlineLevel="1" x14ac:dyDescent="0.25">
      <c r="A680" s="59" t="s">
        <v>1238</v>
      </c>
    </row>
    <row r="681" spans="1:1" hidden="1" outlineLevel="1" x14ac:dyDescent="0.25">
      <c r="A681" s="59" t="s">
        <v>1239</v>
      </c>
    </row>
    <row r="682" spans="1:1" hidden="1" outlineLevel="1" x14ac:dyDescent="0.25">
      <c r="A682" s="59" t="s">
        <v>1240</v>
      </c>
    </row>
    <row r="683" spans="1:1" hidden="1" outlineLevel="1" x14ac:dyDescent="0.25">
      <c r="A683" s="59" t="s">
        <v>1241</v>
      </c>
    </row>
    <row r="684" spans="1:1" hidden="1" outlineLevel="1" x14ac:dyDescent="0.25">
      <c r="A684" s="59" t="s">
        <v>1242</v>
      </c>
    </row>
    <row r="685" spans="1:1" hidden="1" outlineLevel="1" x14ac:dyDescent="0.25">
      <c r="A685" s="59" t="s">
        <v>1243</v>
      </c>
    </row>
    <row r="686" spans="1:1" hidden="1" outlineLevel="1" x14ac:dyDescent="0.25">
      <c r="A686" s="59" t="s">
        <v>1244</v>
      </c>
    </row>
    <row r="687" spans="1:1" hidden="1" outlineLevel="1" x14ac:dyDescent="0.25">
      <c r="A687" s="59" t="s">
        <v>1245</v>
      </c>
    </row>
    <row r="688" spans="1:1" hidden="1" outlineLevel="1" x14ac:dyDescent="0.25">
      <c r="A688" s="59" t="s">
        <v>1246</v>
      </c>
    </row>
    <row r="689" spans="1:1" hidden="1" outlineLevel="1" x14ac:dyDescent="0.25">
      <c r="A689" s="59" t="s">
        <v>1247</v>
      </c>
    </row>
    <row r="690" spans="1:1" hidden="1" outlineLevel="1" x14ac:dyDescent="0.25">
      <c r="A690" s="59" t="s">
        <v>1248</v>
      </c>
    </row>
    <row r="691" spans="1:1" hidden="1" outlineLevel="1" x14ac:dyDescent="0.25">
      <c r="A691" s="59" t="s">
        <v>1249</v>
      </c>
    </row>
    <row r="692" spans="1:1" hidden="1" outlineLevel="1" x14ac:dyDescent="0.25">
      <c r="A692" s="59" t="s">
        <v>1250</v>
      </c>
    </row>
    <row r="693" spans="1:1" hidden="1" outlineLevel="1" x14ac:dyDescent="0.25">
      <c r="A693" s="59" t="s">
        <v>1251</v>
      </c>
    </row>
    <row r="694" spans="1:1" hidden="1" outlineLevel="1" x14ac:dyDescent="0.25">
      <c r="A694" s="59" t="s">
        <v>1252</v>
      </c>
    </row>
    <row r="695" spans="1:1" hidden="1" outlineLevel="1" x14ac:dyDescent="0.25">
      <c r="A695" s="59" t="s">
        <v>1253</v>
      </c>
    </row>
    <row r="696" spans="1:1" hidden="1" outlineLevel="1" x14ac:dyDescent="0.25">
      <c r="A696" s="59" t="s">
        <v>1254</v>
      </c>
    </row>
    <row r="697" spans="1:1" hidden="1" outlineLevel="1" x14ac:dyDescent="0.25">
      <c r="A697" s="59" t="s">
        <v>1255</v>
      </c>
    </row>
    <row r="698" spans="1:1" hidden="1" outlineLevel="1" x14ac:dyDescent="0.25">
      <c r="A698" s="59" t="s">
        <v>1256</v>
      </c>
    </row>
    <row r="699" spans="1:1" hidden="1" outlineLevel="1" x14ac:dyDescent="0.25">
      <c r="A699" s="59" t="s">
        <v>1257</v>
      </c>
    </row>
    <row r="700" spans="1:1" hidden="1" outlineLevel="1" x14ac:dyDescent="0.25">
      <c r="A700" s="59" t="s">
        <v>1258</v>
      </c>
    </row>
    <row r="701" spans="1:1" hidden="1" outlineLevel="1" x14ac:dyDescent="0.25">
      <c r="A701" s="59" t="s">
        <v>1259</v>
      </c>
    </row>
    <row r="702" spans="1:1" hidden="1" outlineLevel="1" x14ac:dyDescent="0.25">
      <c r="A702" s="59" t="s">
        <v>1260</v>
      </c>
    </row>
    <row r="703" spans="1:1" hidden="1" outlineLevel="1" x14ac:dyDescent="0.25">
      <c r="A703" s="59" t="s">
        <v>1261</v>
      </c>
    </row>
    <row r="704" spans="1:1" hidden="1" outlineLevel="1" x14ac:dyDescent="0.25">
      <c r="A704" s="59" t="s">
        <v>1262</v>
      </c>
    </row>
    <row r="705" spans="1:1" hidden="1" outlineLevel="1" x14ac:dyDescent="0.25">
      <c r="A705" s="59" t="s">
        <v>1263</v>
      </c>
    </row>
    <row r="706" spans="1:1" hidden="1" outlineLevel="1" x14ac:dyDescent="0.25">
      <c r="A706" s="59" t="s">
        <v>1264</v>
      </c>
    </row>
    <row r="707" spans="1:1" hidden="1" outlineLevel="1" x14ac:dyDescent="0.25">
      <c r="A707" s="59" t="s">
        <v>1265</v>
      </c>
    </row>
    <row r="708" spans="1:1" hidden="1" outlineLevel="1" x14ac:dyDescent="0.25">
      <c r="A708" s="59" t="s">
        <v>1266</v>
      </c>
    </row>
    <row r="709" spans="1:1" hidden="1" outlineLevel="1" x14ac:dyDescent="0.25">
      <c r="A709" s="59" t="s">
        <v>1267</v>
      </c>
    </row>
    <row r="710" spans="1:1" hidden="1" outlineLevel="1" x14ac:dyDescent="0.25">
      <c r="A710" s="59" t="s">
        <v>1268</v>
      </c>
    </row>
    <row r="711" spans="1:1" hidden="1" outlineLevel="1" x14ac:dyDescent="0.25">
      <c r="A711" s="59" t="s">
        <v>1269</v>
      </c>
    </row>
    <row r="712" spans="1:1" hidden="1" outlineLevel="1" x14ac:dyDescent="0.25">
      <c r="A712" s="59" t="s">
        <v>1270</v>
      </c>
    </row>
    <row r="713" spans="1:1" hidden="1" outlineLevel="1" x14ac:dyDescent="0.25">
      <c r="A713" s="59" t="s">
        <v>1271</v>
      </c>
    </row>
    <row r="714" spans="1:1" hidden="1" outlineLevel="1" x14ac:dyDescent="0.25">
      <c r="A714" s="59" t="s">
        <v>1272</v>
      </c>
    </row>
    <row r="715" spans="1:1" hidden="1" outlineLevel="1" x14ac:dyDescent="0.25">
      <c r="A715" s="59" t="s">
        <v>1273</v>
      </c>
    </row>
    <row r="716" spans="1:1" hidden="1" outlineLevel="1" x14ac:dyDescent="0.25">
      <c r="A716" s="59" t="s">
        <v>1274</v>
      </c>
    </row>
    <row r="717" spans="1:1" hidden="1" outlineLevel="1" x14ac:dyDescent="0.25">
      <c r="A717" s="59" t="s">
        <v>1275</v>
      </c>
    </row>
    <row r="718" spans="1:1" hidden="1" outlineLevel="1" x14ac:dyDescent="0.25">
      <c r="A718" s="59" t="s">
        <v>1276</v>
      </c>
    </row>
    <row r="719" spans="1:1" hidden="1" outlineLevel="1" x14ac:dyDescent="0.25">
      <c r="A719" s="59" t="s">
        <v>1277</v>
      </c>
    </row>
    <row r="720" spans="1:1" hidden="1" outlineLevel="1" x14ac:dyDescent="0.25">
      <c r="A720" s="59" t="s">
        <v>1278</v>
      </c>
    </row>
    <row r="721" spans="1:1" hidden="1" outlineLevel="1" x14ac:dyDescent="0.25">
      <c r="A721" s="59" t="s">
        <v>1279</v>
      </c>
    </row>
    <row r="722" spans="1:1" hidden="1" outlineLevel="1" x14ac:dyDescent="0.25">
      <c r="A722" s="59" t="s">
        <v>1280</v>
      </c>
    </row>
    <row r="723" spans="1:1" hidden="1" outlineLevel="1" x14ac:dyDescent="0.25">
      <c r="A723" s="59" t="s">
        <v>1281</v>
      </c>
    </row>
    <row r="724" spans="1:1" hidden="1" outlineLevel="1" x14ac:dyDescent="0.25">
      <c r="A724" s="59" t="s">
        <v>1282</v>
      </c>
    </row>
    <row r="725" spans="1:1" hidden="1" outlineLevel="1" x14ac:dyDescent="0.25">
      <c r="A725" s="59" t="s">
        <v>1283</v>
      </c>
    </row>
    <row r="726" spans="1:1" hidden="1" outlineLevel="1" x14ac:dyDescent="0.25">
      <c r="A726" s="59" t="s">
        <v>1284</v>
      </c>
    </row>
    <row r="727" spans="1:1" hidden="1" outlineLevel="1" x14ac:dyDescent="0.25">
      <c r="A727" s="59" t="s">
        <v>1285</v>
      </c>
    </row>
    <row r="728" spans="1:1" hidden="1" outlineLevel="1" x14ac:dyDescent="0.25">
      <c r="A728" s="59" t="s">
        <v>1286</v>
      </c>
    </row>
    <row r="729" spans="1:1" hidden="1" outlineLevel="1" x14ac:dyDescent="0.25">
      <c r="A729" s="59" t="s">
        <v>1287</v>
      </c>
    </row>
    <row r="730" spans="1:1" hidden="1" outlineLevel="1" x14ac:dyDescent="0.25">
      <c r="A730" s="59" t="s">
        <v>1288</v>
      </c>
    </row>
    <row r="731" spans="1:1" hidden="1" outlineLevel="1" x14ac:dyDescent="0.25">
      <c r="A731" s="59" t="s">
        <v>1289</v>
      </c>
    </row>
  </sheetData>
  <sheetProtection selectLockedCells="1"/>
  <dataConsolidate link="1"/>
  <hyperlinks>
    <hyperlink ref="E271" r:id="rId1" xr:uid="{B196EC9D-9BE6-48A6-852A-6DCCA97AC089}"/>
  </hyperlinks>
  <pageMargins left="0.75" right="0.75" top="1" bottom="1" header="0.5" footer="0.5"/>
  <pageSetup paperSize="9" orientation="portrait"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19</vt:i4>
      </vt:variant>
    </vt:vector>
  </HeadingPairs>
  <TitlesOfParts>
    <vt:vector size="27" baseType="lpstr">
      <vt:lpstr>Cведения о многоквартирном доме</vt:lpstr>
      <vt:lpstr>Собственники помещений</vt:lpstr>
      <vt:lpstr>Техническое состояние</vt:lpstr>
      <vt:lpstr>Лифт</vt:lpstr>
      <vt:lpstr>Способ управления МКД</vt:lpstr>
      <vt:lpstr>Ресурсоснабжение</vt:lpstr>
      <vt:lpstr>Справочники</vt:lpstr>
      <vt:lpstr>Лист1</vt:lpstr>
      <vt:lpstr>авар</vt:lpstr>
      <vt:lpstr>арх</vt:lpstr>
      <vt:lpstr>газ</vt:lpstr>
      <vt:lpstr>гвс</vt:lpstr>
      <vt:lpstr>жск</vt:lpstr>
      <vt:lpstr>канализац</vt:lpstr>
      <vt:lpstr>кровля</vt:lpstr>
      <vt:lpstr>маткровли</vt:lpstr>
      <vt:lpstr>отопл</vt:lpstr>
      <vt:lpstr>совет</vt:lpstr>
      <vt:lpstr>стены</vt:lpstr>
      <vt:lpstr>тип_здания</vt:lpstr>
      <vt:lpstr>тип_нп</vt:lpstr>
      <vt:lpstr>тип_ул</vt:lpstr>
      <vt:lpstr>тсж</vt:lpstr>
      <vt:lpstr>управл</vt:lpstr>
      <vt:lpstr>фасад</vt:lpstr>
      <vt:lpstr>фундамент</vt:lpstr>
      <vt:lpstr>хвс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Magomed</dc:creator>
  <cp:lastModifiedBy>Абдулхалик</cp:lastModifiedBy>
  <cp:lastPrinted>2017-05-25T08:58:46Z</cp:lastPrinted>
  <dcterms:created xsi:type="dcterms:W3CDTF">2017-03-15T08:52:25Z</dcterms:created>
  <dcterms:modified xsi:type="dcterms:W3CDTF">2024-05-21T15:31:58Z</dcterms:modified>
</cp:coreProperties>
</file>